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240" yWindow="105" windowWidth="14805" windowHeight="8010" tabRatio="839" activeTab="7"/>
  </bookViews>
  <sheets>
    <sheet name="Прил.1" sheetId="7" r:id="rId1"/>
    <sheet name="Прил.2" sheetId="8" r:id="rId2"/>
    <sheet name="Прил.3" sheetId="6" r:id="rId3"/>
    <sheet name="Прил. 4" sheetId="9" r:id="rId4"/>
    <sheet name="Прил.5" sheetId="10" r:id="rId5"/>
    <sheet name="Прил.6" sheetId="5" r:id="rId6"/>
    <sheet name="Прил.7" sheetId="11" r:id="rId7"/>
    <sheet name="Прил.8" sheetId="13" r:id="rId8"/>
  </sheets>
  <definedNames>
    <definedName name="_xlnm._FilterDatabase" localSheetId="3" hidden="1">'Прил. 4'!$A$9:$WVR$72</definedName>
    <definedName name="_xlnm._FilterDatabase" localSheetId="2" hidden="1">Прил.3!$A$6:$O$83</definedName>
    <definedName name="_xlnm._FilterDatabase" localSheetId="4" hidden="1">Прил.5!$A$5:$I$392</definedName>
    <definedName name="_xlnm._FilterDatabase" localSheetId="5" hidden="1">Прил.6!$A$5:$Q$433</definedName>
    <definedName name="_xlnm._FilterDatabase" localSheetId="6" hidden="1">Прил.7!$A$5:$G$359</definedName>
    <definedName name="_xlnm.Print_Titles" localSheetId="3">'Прил. 4'!$7:$9</definedName>
    <definedName name="_xlnm.Print_Area" localSheetId="3">'Прил. 4'!$A$1:$I$72</definedName>
    <definedName name="_xlnm.Print_Area" localSheetId="0">Прил.1!$A$1:$L$23</definedName>
    <definedName name="_xlnm.Print_Area" localSheetId="2">Прил.3!$A$1:$N$83</definedName>
    <definedName name="_xlnm.Print_Area" localSheetId="4">Прил.5!$A$1:$H$392</definedName>
    <definedName name="_xlnm.Print_Area" localSheetId="5">Прил.6!$A$1:$P$433</definedName>
    <definedName name="_xlnm.Print_Area" localSheetId="6">Прил.7!$A$1:$F$356</definedName>
  </definedNames>
  <calcPr calcId="152511"/>
</workbook>
</file>

<file path=xl/calcChain.xml><?xml version="1.0" encoding="utf-8"?>
<calcChain xmlns="http://schemas.openxmlformats.org/spreadsheetml/2006/main">
  <c r="O433" i="5" l="1"/>
  <c r="O386" i="5"/>
  <c r="Q433" i="5" l="1"/>
  <c r="O359" i="5"/>
  <c r="G359" i="5"/>
  <c r="G26" i="5"/>
  <c r="K8" i="6"/>
  <c r="L8" i="6"/>
  <c r="M8" i="6"/>
  <c r="N8" i="6"/>
  <c r="J71" i="6"/>
  <c r="E201" i="11" l="1"/>
  <c r="D201" i="11"/>
  <c r="B200" i="11"/>
  <c r="C200" i="11"/>
  <c r="B201" i="11"/>
  <c r="C201" i="11"/>
  <c r="B199" i="11"/>
  <c r="A200" i="11"/>
  <c r="A201" i="11"/>
  <c r="A199" i="11"/>
  <c r="E198" i="11"/>
  <c r="D198" i="11"/>
  <c r="B197" i="11"/>
  <c r="C197" i="11"/>
  <c r="B198" i="11"/>
  <c r="C198" i="11"/>
  <c r="B196" i="11"/>
  <c r="A197" i="11"/>
  <c r="A198" i="11"/>
  <c r="A196" i="11"/>
  <c r="E352" i="11"/>
  <c r="E355" i="11"/>
  <c r="D352" i="11"/>
  <c r="D355" i="11"/>
  <c r="C351" i="11"/>
  <c r="C352" i="11"/>
  <c r="C354" i="11"/>
  <c r="C355" i="11"/>
  <c r="B351" i="11"/>
  <c r="B352" i="11"/>
  <c r="B353" i="11"/>
  <c r="B354" i="11"/>
  <c r="B355" i="11"/>
  <c r="B350" i="11"/>
  <c r="A351" i="11"/>
  <c r="A352" i="11"/>
  <c r="A353" i="11"/>
  <c r="A354" i="11"/>
  <c r="A355" i="11"/>
  <c r="A350" i="11"/>
  <c r="I25" i="9"/>
  <c r="I24" i="9"/>
  <c r="I22" i="9"/>
  <c r="I23" i="9"/>
  <c r="I18" i="9"/>
  <c r="I21" i="9"/>
  <c r="I20" i="9"/>
  <c r="I19" i="9"/>
  <c r="K6" i="10"/>
  <c r="S6" i="5"/>
  <c r="G212" i="11" l="1"/>
  <c r="F92" i="10" l="1"/>
  <c r="F95" i="10"/>
  <c r="F98" i="10"/>
  <c r="F106" i="10"/>
  <c r="F123" i="10"/>
  <c r="F126" i="10"/>
  <c r="F129" i="10"/>
  <c r="F172" i="10"/>
  <c r="F175" i="10"/>
  <c r="N28" i="6" l="1"/>
  <c r="M28" i="6"/>
  <c r="J28" i="6"/>
  <c r="G239" i="5" l="1"/>
  <c r="G232" i="5"/>
  <c r="G24" i="5" l="1"/>
  <c r="G13" i="5"/>
  <c r="D2" i="11" l="1"/>
  <c r="G2" i="5"/>
  <c r="F2" i="10"/>
  <c r="J2" i="6"/>
  <c r="G2" i="8"/>
  <c r="G432" i="5" l="1"/>
  <c r="G431" i="5" s="1"/>
  <c r="J75" i="6"/>
  <c r="F356" i="11" l="1"/>
  <c r="E356" i="11"/>
  <c r="A356" i="11"/>
  <c r="O33" i="5"/>
  <c r="P33" i="5" s="1"/>
  <c r="O26" i="5"/>
  <c r="P26" i="5" s="1"/>
  <c r="O24" i="5"/>
  <c r="P24" i="5" s="1"/>
  <c r="O391" i="5"/>
  <c r="P349" i="5"/>
  <c r="O349" i="5"/>
  <c r="O302" i="5"/>
  <c r="P302" i="5" s="1"/>
  <c r="P239" i="5"/>
  <c r="O239" i="5"/>
  <c r="O234" i="5"/>
  <c r="O232" i="5"/>
  <c r="O271" i="5"/>
  <c r="G356" i="11" l="1"/>
  <c r="H392" i="10"/>
  <c r="G392" i="10"/>
  <c r="A392" i="10"/>
  <c r="I392" i="10" l="1"/>
  <c r="E289" i="11"/>
  <c r="E313" i="11"/>
  <c r="D289" i="11"/>
  <c r="D313" i="11"/>
  <c r="B288" i="11"/>
  <c r="C288" i="11"/>
  <c r="B289" i="11"/>
  <c r="C289" i="11"/>
  <c r="B311" i="11"/>
  <c r="B312" i="11"/>
  <c r="C312" i="11"/>
  <c r="B313" i="11"/>
  <c r="C313" i="11"/>
  <c r="B287" i="11"/>
  <c r="A313" i="11"/>
  <c r="A288" i="11"/>
  <c r="A289" i="11"/>
  <c r="A311" i="11"/>
  <c r="A312" i="11"/>
  <c r="A287" i="11"/>
  <c r="E286" i="11"/>
  <c r="D286" i="11"/>
  <c r="B285" i="11"/>
  <c r="C285" i="11"/>
  <c r="B286" i="11"/>
  <c r="C286" i="11"/>
  <c r="B284" i="11"/>
  <c r="A285" i="11"/>
  <c r="A286" i="11"/>
  <c r="A284" i="11"/>
  <c r="E283" i="11"/>
  <c r="D283" i="11"/>
  <c r="B282" i="11"/>
  <c r="C282" i="11"/>
  <c r="B283" i="11"/>
  <c r="C283" i="11"/>
  <c r="B281" i="11"/>
  <c r="A282" i="11"/>
  <c r="A283" i="11"/>
  <c r="A281" i="11"/>
  <c r="A252" i="11"/>
  <c r="E136" i="11" l="1"/>
  <c r="D136" i="11"/>
  <c r="B135" i="11"/>
  <c r="C135" i="11"/>
  <c r="B136" i="11"/>
  <c r="C136" i="11"/>
  <c r="B134" i="11"/>
  <c r="A135" i="11"/>
  <c r="A136" i="11"/>
  <c r="A134" i="11"/>
  <c r="E130" i="11"/>
  <c r="D130" i="11"/>
  <c r="B129" i="11"/>
  <c r="C129" i="11"/>
  <c r="B130" i="11"/>
  <c r="C130" i="11"/>
  <c r="B128" i="11"/>
  <c r="A130" i="11"/>
  <c r="A129" i="11"/>
  <c r="A128" i="11"/>
  <c r="E104" i="11" l="1"/>
  <c r="D104" i="11"/>
  <c r="B103" i="11"/>
  <c r="C103" i="11"/>
  <c r="B104" i="11"/>
  <c r="C104" i="11"/>
  <c r="B102" i="11"/>
  <c r="A103" i="11"/>
  <c r="A104" i="11"/>
  <c r="A102" i="11"/>
  <c r="E64" i="11" l="1"/>
  <c r="D64" i="11"/>
  <c r="B63" i="11"/>
  <c r="C63" i="11"/>
  <c r="B64" i="11"/>
  <c r="C64" i="11"/>
  <c r="B62" i="11"/>
  <c r="A63" i="11"/>
  <c r="A64" i="11"/>
  <c r="A62" i="11"/>
  <c r="A66" i="11"/>
  <c r="E58" i="11"/>
  <c r="E61" i="11"/>
  <c r="D58" i="11"/>
  <c r="D61" i="11"/>
  <c r="B57" i="11"/>
  <c r="C57" i="11"/>
  <c r="B58" i="11"/>
  <c r="C58" i="11"/>
  <c r="B59" i="11"/>
  <c r="B60" i="11"/>
  <c r="C60" i="11"/>
  <c r="B61" i="11"/>
  <c r="C61" i="11"/>
  <c r="B56" i="11"/>
  <c r="A61" i="11"/>
  <c r="A57" i="11"/>
  <c r="A58" i="11"/>
  <c r="A59" i="11"/>
  <c r="A60" i="11"/>
  <c r="A56" i="11"/>
  <c r="E37" i="11" l="1"/>
  <c r="D37" i="11"/>
  <c r="B36" i="11"/>
  <c r="C36" i="11"/>
  <c r="B37" i="11"/>
  <c r="C37" i="11"/>
  <c r="B35" i="11"/>
  <c r="A36" i="11"/>
  <c r="A37" i="11"/>
  <c r="A35" i="11"/>
  <c r="E34" i="11"/>
  <c r="D34" i="11"/>
  <c r="B33" i="11"/>
  <c r="C33" i="11"/>
  <c r="B34" i="11"/>
  <c r="C34" i="11"/>
  <c r="B32" i="11"/>
  <c r="A33" i="11"/>
  <c r="A34" i="11"/>
  <c r="A32" i="11"/>
  <c r="H51" i="5" l="1"/>
  <c r="H50" i="5" s="1"/>
  <c r="I51" i="5"/>
  <c r="I50" i="5" s="1"/>
  <c r="J51" i="5"/>
  <c r="J50" i="5" s="1"/>
  <c r="K51" i="5"/>
  <c r="K50" i="5" s="1"/>
  <c r="L51" i="5"/>
  <c r="L50" i="5" s="1"/>
  <c r="M51" i="5"/>
  <c r="M50" i="5" s="1"/>
  <c r="O51" i="5"/>
  <c r="O50" i="5" s="1"/>
  <c r="P51" i="5"/>
  <c r="P50" i="5" s="1"/>
  <c r="H383" i="5"/>
  <c r="I383" i="5"/>
  <c r="J383" i="5"/>
  <c r="K383" i="5"/>
  <c r="L383" i="5"/>
  <c r="M383" i="5"/>
  <c r="O270" i="5" l="1"/>
  <c r="O269" i="5" s="1"/>
  <c r="P271" i="5" l="1"/>
  <c r="P270" i="5" s="1"/>
  <c r="P269" i="5" s="1"/>
  <c r="G387" i="10" l="1"/>
  <c r="F387" i="10"/>
  <c r="B384" i="10"/>
  <c r="C384" i="10"/>
  <c r="D384" i="10"/>
  <c r="B385" i="10"/>
  <c r="C385" i="10"/>
  <c r="D385" i="10"/>
  <c r="B386" i="10"/>
  <c r="C386" i="10"/>
  <c r="D386" i="10"/>
  <c r="E386" i="10"/>
  <c r="B387" i="10"/>
  <c r="C387" i="10"/>
  <c r="D387" i="10"/>
  <c r="E387" i="10"/>
  <c r="C383" i="10"/>
  <c r="D383" i="10"/>
  <c r="B383" i="10"/>
  <c r="A387" i="10"/>
  <c r="A384" i="10"/>
  <c r="A385" i="10"/>
  <c r="A386" i="10"/>
  <c r="A383" i="10"/>
  <c r="G345" i="10"/>
  <c r="G348" i="10"/>
  <c r="F345" i="10"/>
  <c r="F348" i="10"/>
  <c r="B344" i="10"/>
  <c r="C344" i="10"/>
  <c r="D344" i="10"/>
  <c r="E344" i="10"/>
  <c r="B345" i="10"/>
  <c r="C345" i="10"/>
  <c r="D345" i="10"/>
  <c r="E345" i="10"/>
  <c r="B346" i="10"/>
  <c r="C346" i="10"/>
  <c r="D346" i="10"/>
  <c r="B347" i="10"/>
  <c r="C347" i="10"/>
  <c r="D347" i="10"/>
  <c r="E347" i="10"/>
  <c r="B348" i="10"/>
  <c r="C348" i="10"/>
  <c r="D348" i="10"/>
  <c r="E348" i="10"/>
  <c r="C343" i="10"/>
  <c r="D343" i="10"/>
  <c r="B343" i="10"/>
  <c r="A344" i="10"/>
  <c r="A345" i="10"/>
  <c r="A346" i="10"/>
  <c r="A347" i="10"/>
  <c r="A348" i="10"/>
  <c r="A343" i="10"/>
  <c r="G268" i="10"/>
  <c r="F268" i="10"/>
  <c r="E267" i="10"/>
  <c r="E268" i="10"/>
  <c r="B267" i="10"/>
  <c r="C267" i="10"/>
  <c r="D267" i="10"/>
  <c r="B268" i="10"/>
  <c r="C268" i="10"/>
  <c r="D268" i="10"/>
  <c r="C266" i="10"/>
  <c r="D266" i="10"/>
  <c r="B266" i="10"/>
  <c r="A267" i="10"/>
  <c r="A268" i="10"/>
  <c r="A266" i="10"/>
  <c r="G256" i="10"/>
  <c r="F256" i="10"/>
  <c r="B254" i="10"/>
  <c r="C254" i="10"/>
  <c r="D254" i="10"/>
  <c r="B255" i="10"/>
  <c r="C255" i="10"/>
  <c r="D255" i="10"/>
  <c r="E255" i="10"/>
  <c r="B256" i="10"/>
  <c r="C256" i="10"/>
  <c r="D256" i="10"/>
  <c r="E256" i="10"/>
  <c r="C253" i="10"/>
  <c r="D253" i="10"/>
  <c r="B253" i="10"/>
  <c r="A254" i="10"/>
  <c r="A255" i="10"/>
  <c r="A256" i="10"/>
  <c r="A253" i="10"/>
  <c r="G172" i="10"/>
  <c r="B171" i="10"/>
  <c r="C171" i="10"/>
  <c r="D171" i="10"/>
  <c r="E171" i="10"/>
  <c r="B172" i="10"/>
  <c r="C172" i="10"/>
  <c r="D172" i="10"/>
  <c r="E172" i="10"/>
  <c r="C170" i="10"/>
  <c r="D170" i="10"/>
  <c r="B170" i="10"/>
  <c r="A171" i="10"/>
  <c r="A172" i="10"/>
  <c r="A170" i="10"/>
  <c r="G175" i="10"/>
  <c r="B174" i="10"/>
  <c r="C174" i="10"/>
  <c r="D174" i="10"/>
  <c r="E174" i="10"/>
  <c r="B175" i="10"/>
  <c r="C175" i="10"/>
  <c r="D175" i="10"/>
  <c r="E175" i="10"/>
  <c r="C173" i="10"/>
  <c r="D173" i="10"/>
  <c r="B173" i="10"/>
  <c r="A174" i="10"/>
  <c r="A175" i="10"/>
  <c r="A173" i="10"/>
  <c r="E135" i="10"/>
  <c r="D135" i="10"/>
  <c r="G123" i="10"/>
  <c r="G126" i="10"/>
  <c r="G129" i="10"/>
  <c r="B122" i="10"/>
  <c r="C122" i="10"/>
  <c r="D122" i="10"/>
  <c r="E122" i="10"/>
  <c r="B123" i="10"/>
  <c r="C123" i="10"/>
  <c r="D123" i="10"/>
  <c r="E123" i="10"/>
  <c r="B124" i="10"/>
  <c r="C124" i="10"/>
  <c r="D124" i="10"/>
  <c r="B125" i="10"/>
  <c r="C125" i="10"/>
  <c r="D125" i="10"/>
  <c r="E125" i="10"/>
  <c r="B126" i="10"/>
  <c r="C126" i="10"/>
  <c r="D126" i="10"/>
  <c r="E126" i="10"/>
  <c r="B127" i="10"/>
  <c r="C127" i="10"/>
  <c r="D127" i="10"/>
  <c r="B128" i="10"/>
  <c r="C128" i="10"/>
  <c r="D128" i="10"/>
  <c r="E128" i="10"/>
  <c r="B129" i="10"/>
  <c r="C129" i="10"/>
  <c r="D129" i="10"/>
  <c r="E129" i="10"/>
  <c r="C121" i="10"/>
  <c r="D121" i="10"/>
  <c r="B121" i="10"/>
  <c r="A122" i="10"/>
  <c r="A123" i="10"/>
  <c r="A124" i="10"/>
  <c r="A125" i="10"/>
  <c r="A126" i="10"/>
  <c r="A127" i="10"/>
  <c r="A128" i="10"/>
  <c r="A129" i="10"/>
  <c r="A121" i="10"/>
  <c r="P420" i="5" l="1"/>
  <c r="N420" i="5"/>
  <c r="Q420" i="5" s="1"/>
  <c r="O419" i="5"/>
  <c r="E135" i="11" s="1"/>
  <c r="M419" i="5"/>
  <c r="M418" i="5" s="1"/>
  <c r="L419" i="5"/>
  <c r="L418" i="5" s="1"/>
  <c r="K419" i="5"/>
  <c r="K418" i="5" s="1"/>
  <c r="J419" i="5"/>
  <c r="J418" i="5" s="1"/>
  <c r="I419" i="5"/>
  <c r="I418" i="5" s="1"/>
  <c r="H419" i="5"/>
  <c r="H418" i="5" s="1"/>
  <c r="G419" i="5"/>
  <c r="D135" i="11" l="1"/>
  <c r="F171" i="10"/>
  <c r="H172" i="10"/>
  <c r="I172" i="10" s="1"/>
  <c r="F136" i="11"/>
  <c r="G136" i="11" s="1"/>
  <c r="P419" i="5"/>
  <c r="O418" i="5"/>
  <c r="G171" i="10"/>
  <c r="G418" i="5"/>
  <c r="N419" i="5"/>
  <c r="Q419" i="5" s="1"/>
  <c r="F170" i="10" l="1"/>
  <c r="D134" i="11"/>
  <c r="G170" i="10"/>
  <c r="E134" i="11"/>
  <c r="P418" i="5"/>
  <c r="F135" i="11"/>
  <c r="G135" i="11" s="1"/>
  <c r="N418" i="5"/>
  <c r="Q418" i="5" s="1"/>
  <c r="H171" i="10"/>
  <c r="I171" i="10" s="1"/>
  <c r="P245" i="5"/>
  <c r="P244" i="5" s="1"/>
  <c r="P243" i="5" s="1"/>
  <c r="O244" i="5"/>
  <c r="O243" i="5" s="1"/>
  <c r="P242" i="5"/>
  <c r="P241" i="5" s="1"/>
  <c r="P240" i="5" s="1"/>
  <c r="O241" i="5"/>
  <c r="O240" i="5" s="1"/>
  <c r="P238" i="5"/>
  <c r="P237" i="5" s="1"/>
  <c r="O238" i="5"/>
  <c r="O237" i="5" s="1"/>
  <c r="P236" i="5"/>
  <c r="P235" i="5" s="1"/>
  <c r="O235" i="5"/>
  <c r="P234" i="5"/>
  <c r="P233" i="5" s="1"/>
  <c r="O233" i="5"/>
  <c r="O231" i="5"/>
  <c r="P133" i="5"/>
  <c r="P132" i="5" s="1"/>
  <c r="O133" i="5"/>
  <c r="O132" i="5" s="1"/>
  <c r="O85" i="5"/>
  <c r="O84" i="5" s="1"/>
  <c r="P86" i="5"/>
  <c r="P85" i="5" s="1"/>
  <c r="P84" i="5" s="1"/>
  <c r="O91" i="5"/>
  <c r="P91" i="5"/>
  <c r="P93" i="5"/>
  <c r="O94" i="5"/>
  <c r="O93" i="5" s="1"/>
  <c r="O99" i="5"/>
  <c r="E351" i="11" s="1"/>
  <c r="P100" i="5"/>
  <c r="F352" i="11" s="1"/>
  <c r="G352" i="11" s="1"/>
  <c r="O102" i="5"/>
  <c r="E354" i="11" s="1"/>
  <c r="P103" i="5"/>
  <c r="F355" i="11" s="1"/>
  <c r="G355" i="11" s="1"/>
  <c r="O109" i="5"/>
  <c r="P110" i="5"/>
  <c r="O112" i="5"/>
  <c r="P113" i="5"/>
  <c r="F130" i="11" s="1"/>
  <c r="G130" i="11" s="1"/>
  <c r="O117" i="5"/>
  <c r="O116" i="5" s="1"/>
  <c r="O115" i="5" s="1"/>
  <c r="P118" i="5"/>
  <c r="P117" i="5" s="1"/>
  <c r="P116" i="5" s="1"/>
  <c r="P115" i="5" s="1"/>
  <c r="O121" i="5"/>
  <c r="O120" i="5" s="1"/>
  <c r="O119" i="5" s="1"/>
  <c r="P121" i="5"/>
  <c r="P120" i="5" s="1"/>
  <c r="P119" i="5" s="1"/>
  <c r="O125" i="5"/>
  <c r="P126" i="5"/>
  <c r="P125" i="5" s="1"/>
  <c r="O127" i="5"/>
  <c r="P128" i="5"/>
  <c r="P127" i="5" s="1"/>
  <c r="O136" i="5"/>
  <c r="O135" i="5" s="1"/>
  <c r="P137" i="5"/>
  <c r="P136" i="5" s="1"/>
  <c r="P135" i="5" s="1"/>
  <c r="O139" i="5"/>
  <c r="O138" i="5" s="1"/>
  <c r="P140" i="5"/>
  <c r="P139" i="5" s="1"/>
  <c r="P138" i="5" s="1"/>
  <c r="O142" i="5"/>
  <c r="O141" i="5" s="1"/>
  <c r="P143" i="5"/>
  <c r="P142" i="5" s="1"/>
  <c r="P141" i="5" s="1"/>
  <c r="O145" i="5"/>
  <c r="O144" i="5" s="1"/>
  <c r="P146" i="5"/>
  <c r="P145" i="5" s="1"/>
  <c r="P144" i="5" s="1"/>
  <c r="O151" i="5"/>
  <c r="O150" i="5" s="1"/>
  <c r="O149" i="5" s="1"/>
  <c r="P152" i="5"/>
  <c r="P151" i="5" s="1"/>
  <c r="P150" i="5" s="1"/>
  <c r="P149" i="5" s="1"/>
  <c r="O155" i="5"/>
  <c r="O154" i="5" s="1"/>
  <c r="O153" i="5" s="1"/>
  <c r="P156" i="5"/>
  <c r="P155" i="5" s="1"/>
  <c r="P154" i="5" s="1"/>
  <c r="P153" i="5" s="1"/>
  <c r="O159" i="5"/>
  <c r="O158" i="5" s="1"/>
  <c r="P160" i="5"/>
  <c r="P159" i="5" s="1"/>
  <c r="P158" i="5" s="1"/>
  <c r="O163" i="5"/>
  <c r="P164" i="5"/>
  <c r="O169" i="5"/>
  <c r="O168" i="5" s="1"/>
  <c r="P170" i="5"/>
  <c r="P169" i="5" s="1"/>
  <c r="O171" i="5"/>
  <c r="P172" i="5"/>
  <c r="P171" i="5" s="1"/>
  <c r="O175" i="5"/>
  <c r="O174" i="5" s="1"/>
  <c r="O173" i="5" s="1"/>
  <c r="P176" i="5"/>
  <c r="P175" i="5" s="1"/>
  <c r="P174" i="5" s="1"/>
  <c r="P173" i="5" s="1"/>
  <c r="O182" i="5"/>
  <c r="O185" i="5"/>
  <c r="E285" i="11" s="1"/>
  <c r="P186" i="5"/>
  <c r="F286" i="11" s="1"/>
  <c r="G286" i="11" s="1"/>
  <c r="O192" i="5"/>
  <c r="O191" i="5" s="1"/>
  <c r="O190" i="5" s="1"/>
  <c r="P77" i="5"/>
  <c r="P76" i="5" s="1"/>
  <c r="P75" i="5" s="1"/>
  <c r="O76" i="5"/>
  <c r="O75" i="5" s="1"/>
  <c r="P74" i="5"/>
  <c r="P73" i="5" s="1"/>
  <c r="P72" i="5" s="1"/>
  <c r="O73" i="5"/>
  <c r="O72" i="5" s="1"/>
  <c r="P71" i="5"/>
  <c r="P70" i="5" s="1"/>
  <c r="O70" i="5"/>
  <c r="P69" i="5"/>
  <c r="P68" i="5" s="1"/>
  <c r="O68" i="5"/>
  <c r="P66" i="5"/>
  <c r="P65" i="5" s="1"/>
  <c r="P64" i="5" s="1"/>
  <c r="O65" i="5"/>
  <c r="O64" i="5" s="1"/>
  <c r="P63" i="5"/>
  <c r="P62" i="5" s="1"/>
  <c r="O62" i="5"/>
  <c r="P61" i="5"/>
  <c r="P60" i="5" s="1"/>
  <c r="O60" i="5"/>
  <c r="O59" i="5"/>
  <c r="P59" i="5" s="1"/>
  <c r="P58" i="5" s="1"/>
  <c r="P54" i="5"/>
  <c r="P53" i="5" s="1"/>
  <c r="P49" i="5" s="1"/>
  <c r="O54" i="5"/>
  <c r="O53" i="5" s="1"/>
  <c r="O49" i="5" s="1"/>
  <c r="P47" i="5"/>
  <c r="O46" i="5"/>
  <c r="P42" i="5"/>
  <c r="P41" i="5" s="1"/>
  <c r="P40" i="5" s="1"/>
  <c r="O41" i="5"/>
  <c r="O40" i="5" s="1"/>
  <c r="P39" i="5"/>
  <c r="P38" i="5" s="1"/>
  <c r="P37" i="5" s="1"/>
  <c r="O38" i="5"/>
  <c r="O37" i="5" s="1"/>
  <c r="P36" i="5"/>
  <c r="P35" i="5" s="1"/>
  <c r="P34" i="5" s="1"/>
  <c r="O35" i="5"/>
  <c r="O34" i="5" s="1"/>
  <c r="P32" i="5"/>
  <c r="P31" i="5" s="1"/>
  <c r="F252" i="11" s="1"/>
  <c r="P30" i="5"/>
  <c r="P29" i="5" s="1"/>
  <c r="O29" i="5"/>
  <c r="P28" i="5"/>
  <c r="P27" i="5" s="1"/>
  <c r="O27" i="5"/>
  <c r="P25" i="5"/>
  <c r="O25" i="5"/>
  <c r="O23" i="5"/>
  <c r="P19" i="5"/>
  <c r="P18" i="5" s="1"/>
  <c r="P17" i="5" s="1"/>
  <c r="O18" i="5"/>
  <c r="O17" i="5" s="1"/>
  <c r="P16" i="5"/>
  <c r="P15" i="5" s="1"/>
  <c r="P14" i="5" s="1"/>
  <c r="O15" i="5"/>
  <c r="O14" i="5" s="1"/>
  <c r="O13" i="5"/>
  <c r="P46" i="5" l="1"/>
  <c r="F201" i="11"/>
  <c r="G201" i="11" s="1"/>
  <c r="P163" i="5"/>
  <c r="F198" i="11"/>
  <c r="G198" i="11" s="1"/>
  <c r="O162" i="5"/>
  <c r="E197" i="11"/>
  <c r="O45" i="5"/>
  <c r="E200" i="11"/>
  <c r="G89" i="10"/>
  <c r="E129" i="11"/>
  <c r="O108" i="5"/>
  <c r="O101" i="5"/>
  <c r="E353" i="11" s="1"/>
  <c r="O98" i="5"/>
  <c r="E350" i="11" s="1"/>
  <c r="H89" i="10"/>
  <c r="P109" i="5"/>
  <c r="P102" i="5"/>
  <c r="F354" i="11" s="1"/>
  <c r="P99" i="5"/>
  <c r="F351" i="11" s="1"/>
  <c r="O12" i="5"/>
  <c r="O11" i="5" s="1"/>
  <c r="O10" i="5" s="1"/>
  <c r="P13" i="5"/>
  <c r="P12" i="5" s="1"/>
  <c r="P11" i="5" s="1"/>
  <c r="P10" i="5" s="1"/>
  <c r="P9" i="5" s="1"/>
  <c r="H170" i="10"/>
  <c r="I170" i="10" s="1"/>
  <c r="F134" i="11"/>
  <c r="G134" i="11" s="1"/>
  <c r="O184" i="5"/>
  <c r="E284" i="11" s="1"/>
  <c r="G255" i="10"/>
  <c r="P185" i="5"/>
  <c r="F285" i="11" s="1"/>
  <c r="H256" i="10"/>
  <c r="I256" i="10" s="1"/>
  <c r="O111" i="5"/>
  <c r="G174" i="10"/>
  <c r="P112" i="5"/>
  <c r="H175" i="10"/>
  <c r="I175" i="10" s="1"/>
  <c r="O58" i="5"/>
  <c r="O57" i="5" s="1"/>
  <c r="O22" i="5"/>
  <c r="P57" i="5"/>
  <c r="O67" i="5"/>
  <c r="O124" i="5"/>
  <c r="O123" i="5" s="1"/>
  <c r="O114" i="5" s="1"/>
  <c r="O90" i="5"/>
  <c r="O89" i="5" s="1"/>
  <c r="O88" i="5" s="1"/>
  <c r="O87" i="5" s="1"/>
  <c r="P90" i="5"/>
  <c r="P131" i="5"/>
  <c r="P130" i="5" s="1"/>
  <c r="P129" i="5" s="1"/>
  <c r="P168" i="5"/>
  <c r="P167" i="5" s="1"/>
  <c r="P166" i="5" s="1"/>
  <c r="O131" i="5"/>
  <c r="O130" i="5" s="1"/>
  <c r="O129" i="5" s="1"/>
  <c r="O230" i="5"/>
  <c r="O229" i="5" s="1"/>
  <c r="O228" i="5" s="1"/>
  <c r="O227" i="5" s="1"/>
  <c r="O226" i="5" s="1"/>
  <c r="O148" i="5"/>
  <c r="P67" i="5"/>
  <c r="P232" i="5"/>
  <c r="P231" i="5" s="1"/>
  <c r="P230" i="5" s="1"/>
  <c r="P229" i="5" s="1"/>
  <c r="P228" i="5" s="1"/>
  <c r="P227" i="5" s="1"/>
  <c r="P226" i="5" s="1"/>
  <c r="O157" i="5"/>
  <c r="P148" i="5"/>
  <c r="P182" i="5"/>
  <c r="P181" i="5" s="1"/>
  <c r="P180" i="5" s="1"/>
  <c r="P179" i="5" s="1"/>
  <c r="P178" i="5" s="1"/>
  <c r="O181" i="5"/>
  <c r="O180" i="5" s="1"/>
  <c r="O179" i="5" s="1"/>
  <c r="O178" i="5" s="1"/>
  <c r="O167" i="5"/>
  <c r="O166" i="5" s="1"/>
  <c r="P124" i="5"/>
  <c r="P123" i="5" s="1"/>
  <c r="P114" i="5" s="1"/>
  <c r="P192" i="5"/>
  <c r="P191" i="5" s="1"/>
  <c r="P190" i="5" s="1"/>
  <c r="O97" i="5"/>
  <c r="O96" i="5" s="1"/>
  <c r="O95" i="5" s="1"/>
  <c r="P23" i="5"/>
  <c r="P22" i="5" s="1"/>
  <c r="P21" i="5" s="1"/>
  <c r="P20" i="5" s="1"/>
  <c r="O32" i="5"/>
  <c r="O31" i="5" s="1"/>
  <c r="E252" i="11" s="1"/>
  <c r="O44" i="5" l="1"/>
  <c r="O43" i="5" s="1"/>
  <c r="E199" i="11"/>
  <c r="P162" i="5"/>
  <c r="F197" i="11"/>
  <c r="O161" i="5"/>
  <c r="E196" i="11"/>
  <c r="P45" i="5"/>
  <c r="F200" i="11"/>
  <c r="F129" i="11"/>
  <c r="O9" i="5"/>
  <c r="G8" i="10" s="1"/>
  <c r="P98" i="5"/>
  <c r="F350" i="11" s="1"/>
  <c r="P101" i="5"/>
  <c r="F353" i="11" s="1"/>
  <c r="P108" i="5"/>
  <c r="O107" i="5"/>
  <c r="P89" i="5"/>
  <c r="P88" i="5" s="1"/>
  <c r="P87" i="5" s="1"/>
  <c r="F172" i="11"/>
  <c r="G173" i="10"/>
  <c r="E128" i="11"/>
  <c r="P184" i="5"/>
  <c r="F284" i="11" s="1"/>
  <c r="H255" i="10"/>
  <c r="O183" i="5"/>
  <c r="G253" i="10" s="1"/>
  <c r="G254" i="10"/>
  <c r="P111" i="5"/>
  <c r="H174" i="10"/>
  <c r="O21" i="5"/>
  <c r="O20" i="5" s="1"/>
  <c r="O147" i="5"/>
  <c r="P319" i="5"/>
  <c r="N319" i="5"/>
  <c r="Q319" i="5" s="1"/>
  <c r="O318" i="5"/>
  <c r="E63" i="11" s="1"/>
  <c r="M318" i="5"/>
  <c r="M317" i="5" s="1"/>
  <c r="M315" i="5" s="1"/>
  <c r="L318" i="5"/>
  <c r="L317" i="5" s="1"/>
  <c r="L315" i="5" s="1"/>
  <c r="K318" i="5"/>
  <c r="K317" i="5" s="1"/>
  <c r="K315" i="5" s="1"/>
  <c r="J318" i="5"/>
  <c r="J317" i="5" s="1"/>
  <c r="J315" i="5" s="1"/>
  <c r="I318" i="5"/>
  <c r="I317" i="5" s="1"/>
  <c r="I315" i="5" s="1"/>
  <c r="H318" i="5"/>
  <c r="H317" i="5" s="1"/>
  <c r="H315" i="5" s="1"/>
  <c r="G318" i="5"/>
  <c r="G33" i="5"/>
  <c r="P44" i="5" l="1"/>
  <c r="P43" i="5" s="1"/>
  <c r="F199" i="11"/>
  <c r="P161" i="5"/>
  <c r="F196" i="11"/>
  <c r="P157" i="5"/>
  <c r="P147" i="5" s="1"/>
  <c r="P107" i="5"/>
  <c r="P97" i="5"/>
  <c r="P96" i="5" s="1"/>
  <c r="P95" i="5" s="1"/>
  <c r="F128" i="11"/>
  <c r="O106" i="5"/>
  <c r="O105" i="5" s="1"/>
  <c r="D63" i="11"/>
  <c r="H387" i="10"/>
  <c r="I387" i="10" s="1"/>
  <c r="F64" i="11"/>
  <c r="G64" i="11" s="1"/>
  <c r="P318" i="5"/>
  <c r="G317" i="5"/>
  <c r="F386" i="10"/>
  <c r="O317" i="5"/>
  <c r="E62" i="11" s="1"/>
  <c r="G386" i="10"/>
  <c r="O177" i="5"/>
  <c r="P183" i="5"/>
  <c r="H254" i="10"/>
  <c r="O104" i="5"/>
  <c r="H173" i="10"/>
  <c r="N318" i="5"/>
  <c r="Q318" i="5" s="1"/>
  <c r="P106" i="5" l="1"/>
  <c r="P105" i="5" s="1"/>
  <c r="P104" i="5" s="1"/>
  <c r="D62" i="11"/>
  <c r="H386" i="10"/>
  <c r="I386" i="10" s="1"/>
  <c r="F63" i="11"/>
  <c r="G63" i="11" s="1"/>
  <c r="P317" i="5"/>
  <c r="N317" i="5"/>
  <c r="Q317" i="5" s="1"/>
  <c r="O316" i="5"/>
  <c r="G385" i="10"/>
  <c r="G316" i="5"/>
  <c r="F385" i="10"/>
  <c r="H253" i="10"/>
  <c r="P177" i="5"/>
  <c r="P286" i="5"/>
  <c r="F61" i="11" s="1"/>
  <c r="G61" i="11" s="1"/>
  <c r="N286" i="5"/>
  <c r="Q286" i="5" s="1"/>
  <c r="O285" i="5"/>
  <c r="E60" i="11" s="1"/>
  <c r="M285" i="5"/>
  <c r="M284" i="5" s="1"/>
  <c r="L285" i="5"/>
  <c r="L284" i="5" s="1"/>
  <c r="K285" i="5"/>
  <c r="K284" i="5" s="1"/>
  <c r="J285" i="5"/>
  <c r="J284" i="5" s="1"/>
  <c r="I285" i="5"/>
  <c r="I284" i="5" s="1"/>
  <c r="H285" i="5"/>
  <c r="H284" i="5" s="1"/>
  <c r="G285" i="5"/>
  <c r="P283" i="5"/>
  <c r="F58" i="11" s="1"/>
  <c r="G58" i="11" s="1"/>
  <c r="N283" i="5"/>
  <c r="O282" i="5"/>
  <c r="E57" i="11" s="1"/>
  <c r="M282" i="5"/>
  <c r="M281" i="5" s="1"/>
  <c r="L282" i="5"/>
  <c r="L281" i="5" s="1"/>
  <c r="K282" i="5"/>
  <c r="K281" i="5" s="1"/>
  <c r="J282" i="5"/>
  <c r="J281" i="5" s="1"/>
  <c r="I282" i="5"/>
  <c r="I281" i="5" s="1"/>
  <c r="H282" i="5"/>
  <c r="H281" i="5" s="1"/>
  <c r="G282" i="5"/>
  <c r="Q283" i="5" l="1"/>
  <c r="D57" i="11"/>
  <c r="D60" i="11"/>
  <c r="P316" i="5"/>
  <c r="Q316" i="5" s="1"/>
  <c r="F62" i="11"/>
  <c r="G62" i="11" s="1"/>
  <c r="H385" i="10"/>
  <c r="I385" i="10" s="1"/>
  <c r="G315" i="5"/>
  <c r="F384" i="10"/>
  <c r="O315" i="5"/>
  <c r="G383" i="10" s="1"/>
  <c r="G384" i="10"/>
  <c r="O281" i="5"/>
  <c r="G344" i="10"/>
  <c r="P282" i="5"/>
  <c r="F57" i="11" s="1"/>
  <c r="H345" i="10"/>
  <c r="I345" i="10" s="1"/>
  <c r="O284" i="5"/>
  <c r="G347" i="10"/>
  <c r="P285" i="5"/>
  <c r="F60" i="11" s="1"/>
  <c r="H348" i="10"/>
  <c r="I348" i="10" s="1"/>
  <c r="G281" i="5"/>
  <c r="F344" i="10"/>
  <c r="G284" i="5"/>
  <c r="F347" i="10"/>
  <c r="N285" i="5"/>
  <c r="Q285" i="5" s="1"/>
  <c r="N282" i="5"/>
  <c r="Q282" i="5" s="1"/>
  <c r="D59" i="11" l="1"/>
  <c r="D56" i="11"/>
  <c r="G60" i="11"/>
  <c r="G57" i="11"/>
  <c r="H384" i="10"/>
  <c r="I384" i="10" s="1"/>
  <c r="P315" i="5"/>
  <c r="H383" i="10" s="1"/>
  <c r="G346" i="10"/>
  <c r="E59" i="11"/>
  <c r="G343" i="10"/>
  <c r="E56" i="11"/>
  <c r="F346" i="10"/>
  <c r="F343" i="10"/>
  <c r="N284" i="5"/>
  <c r="Q284" i="5" s="1"/>
  <c r="N281" i="5"/>
  <c r="F383" i="10"/>
  <c r="N315" i="5"/>
  <c r="Q315" i="5" s="1"/>
  <c r="P284" i="5"/>
  <c r="H347" i="10"/>
  <c r="I347" i="10" s="1"/>
  <c r="P281" i="5"/>
  <c r="Q281" i="5" s="1"/>
  <c r="H344" i="10"/>
  <c r="I344" i="10" s="1"/>
  <c r="N113" i="5"/>
  <c r="Q113" i="5" s="1"/>
  <c r="M112" i="5"/>
  <c r="M111" i="5" s="1"/>
  <c r="L112" i="5"/>
  <c r="L111" i="5" s="1"/>
  <c r="K112" i="5"/>
  <c r="K111" i="5" s="1"/>
  <c r="J112" i="5"/>
  <c r="J111" i="5" s="1"/>
  <c r="I112" i="5"/>
  <c r="I111" i="5" s="1"/>
  <c r="H112" i="5"/>
  <c r="H111" i="5" s="1"/>
  <c r="G112" i="5"/>
  <c r="N186" i="5"/>
  <c r="Q186" i="5" s="1"/>
  <c r="M185" i="5"/>
  <c r="M184" i="5" s="1"/>
  <c r="M183" i="5" s="1"/>
  <c r="L185" i="5"/>
  <c r="L184" i="5" s="1"/>
  <c r="L183" i="5" s="1"/>
  <c r="K185" i="5"/>
  <c r="K184" i="5" s="1"/>
  <c r="K183" i="5" s="1"/>
  <c r="J185" i="5"/>
  <c r="J184" i="5" s="1"/>
  <c r="J183" i="5" s="1"/>
  <c r="I185" i="5"/>
  <c r="I184" i="5" s="1"/>
  <c r="I183" i="5" s="1"/>
  <c r="H185" i="5"/>
  <c r="G185" i="5"/>
  <c r="F174" i="10" l="1"/>
  <c r="I174" i="10" s="1"/>
  <c r="D285" i="11"/>
  <c r="G285" i="11" s="1"/>
  <c r="I383" i="10"/>
  <c r="D129" i="11"/>
  <c r="G129" i="11" s="1"/>
  <c r="H343" i="10"/>
  <c r="I343" i="10" s="1"/>
  <c r="F56" i="11"/>
  <c r="G56" i="11" s="1"/>
  <c r="H346" i="10"/>
  <c r="I346" i="10" s="1"/>
  <c r="F59" i="11"/>
  <c r="G59" i="11" s="1"/>
  <c r="G184" i="5"/>
  <c r="F255" i="10"/>
  <c r="I255" i="10" s="1"/>
  <c r="G111" i="5"/>
  <c r="N185" i="5"/>
  <c r="Q185" i="5" s="1"/>
  <c r="H184" i="5"/>
  <c r="H183" i="5" s="1"/>
  <c r="N112" i="5"/>
  <c r="Q112" i="5" s="1"/>
  <c r="P410" i="5"/>
  <c r="N410" i="5"/>
  <c r="Q410" i="5" s="1"/>
  <c r="O409" i="5"/>
  <c r="E312" i="11" s="1"/>
  <c r="M409" i="5"/>
  <c r="M408" i="5" s="1"/>
  <c r="L409" i="5"/>
  <c r="L408" i="5" s="1"/>
  <c r="K409" i="5"/>
  <c r="K408" i="5" s="1"/>
  <c r="J409" i="5"/>
  <c r="J408" i="5" s="1"/>
  <c r="I409" i="5"/>
  <c r="I408" i="5" s="1"/>
  <c r="H409" i="5"/>
  <c r="H408" i="5" s="1"/>
  <c r="G409" i="5"/>
  <c r="P198" i="5"/>
  <c r="N198" i="5"/>
  <c r="Q198" i="5" s="1"/>
  <c r="O197" i="5"/>
  <c r="E103" i="11" s="1"/>
  <c r="M197" i="5"/>
  <c r="M196" i="5" s="1"/>
  <c r="L197" i="5"/>
  <c r="L196" i="5" s="1"/>
  <c r="K197" i="5"/>
  <c r="K196" i="5" s="1"/>
  <c r="J197" i="5"/>
  <c r="J196" i="5" s="1"/>
  <c r="I197" i="5"/>
  <c r="I196" i="5" s="1"/>
  <c r="H197" i="5"/>
  <c r="H196" i="5" s="1"/>
  <c r="G197" i="5"/>
  <c r="P83" i="5"/>
  <c r="F289" i="11" s="1"/>
  <c r="G289" i="11" s="1"/>
  <c r="N83" i="5"/>
  <c r="Q83" i="5" s="1"/>
  <c r="O82" i="5"/>
  <c r="M82" i="5"/>
  <c r="M81" i="5" s="1"/>
  <c r="L82" i="5"/>
  <c r="L81" i="5" s="1"/>
  <c r="K82" i="5"/>
  <c r="K81" i="5" s="1"/>
  <c r="J82" i="5"/>
  <c r="J81" i="5" s="1"/>
  <c r="I82" i="5"/>
  <c r="I81" i="5" s="1"/>
  <c r="H82" i="5"/>
  <c r="H81" i="5" s="1"/>
  <c r="G82" i="5"/>
  <c r="F125" i="10" l="1"/>
  <c r="F173" i="10"/>
  <c r="I173" i="10" s="1"/>
  <c r="D103" i="11"/>
  <c r="D312" i="11"/>
  <c r="F128" i="10"/>
  <c r="D284" i="11"/>
  <c r="G284" i="11" s="1"/>
  <c r="D128" i="11"/>
  <c r="G128" i="11" s="1"/>
  <c r="D288" i="11"/>
  <c r="G125" i="10"/>
  <c r="E288" i="11"/>
  <c r="H129" i="10"/>
  <c r="I129" i="10" s="1"/>
  <c r="F313" i="11"/>
  <c r="G313" i="11" s="1"/>
  <c r="H268" i="10"/>
  <c r="I268" i="10" s="1"/>
  <c r="F104" i="11"/>
  <c r="G104" i="11" s="1"/>
  <c r="F267" i="10"/>
  <c r="O81" i="5"/>
  <c r="P409" i="5"/>
  <c r="P197" i="5"/>
  <c r="G183" i="5"/>
  <c r="F254" i="10"/>
  <c r="I254" i="10" s="1"/>
  <c r="O196" i="5"/>
  <c r="G267" i="10"/>
  <c r="N111" i="5"/>
  <c r="Q111" i="5" s="1"/>
  <c r="G81" i="5"/>
  <c r="O408" i="5"/>
  <c r="G128" i="10"/>
  <c r="P82" i="5"/>
  <c r="F288" i="11" s="1"/>
  <c r="H126" i="10"/>
  <c r="I126" i="10" s="1"/>
  <c r="N184" i="5"/>
  <c r="Q184" i="5" s="1"/>
  <c r="N409" i="5"/>
  <c r="Q409" i="5" s="1"/>
  <c r="G408" i="5"/>
  <c r="N197" i="5"/>
  <c r="Q197" i="5" s="1"/>
  <c r="G196" i="5"/>
  <c r="N82" i="5"/>
  <c r="Q82" i="5" l="1"/>
  <c r="Q196" i="5"/>
  <c r="F124" i="10"/>
  <c r="G288" i="11"/>
  <c r="I128" i="10"/>
  <c r="D102" i="11"/>
  <c r="D311" i="11"/>
  <c r="F127" i="10"/>
  <c r="N183" i="5"/>
  <c r="Q183" i="5" s="1"/>
  <c r="D287" i="11"/>
  <c r="P408" i="5"/>
  <c r="F312" i="11"/>
  <c r="G312" i="11" s="1"/>
  <c r="G127" i="10"/>
  <c r="E311" i="11"/>
  <c r="G124" i="10"/>
  <c r="E287" i="11"/>
  <c r="G266" i="10"/>
  <c r="E102" i="11"/>
  <c r="P196" i="5"/>
  <c r="F103" i="11"/>
  <c r="G103" i="11" s="1"/>
  <c r="F253" i="10"/>
  <c r="I253" i="10" s="1"/>
  <c r="H128" i="10"/>
  <c r="H267" i="10"/>
  <c r="I267" i="10" s="1"/>
  <c r="N196" i="5"/>
  <c r="F266" i="10"/>
  <c r="N81" i="5"/>
  <c r="N408" i="5"/>
  <c r="Q408" i="5" s="1"/>
  <c r="P81" i="5"/>
  <c r="Q81" i="5" s="1"/>
  <c r="H125" i="10"/>
  <c r="I125" i="10" s="1"/>
  <c r="G407" i="5"/>
  <c r="G391" i="5"/>
  <c r="G384" i="5"/>
  <c r="O384" i="5" s="1"/>
  <c r="G349" i="5"/>
  <c r="G356" i="5"/>
  <c r="O356" i="5" s="1"/>
  <c r="P384" i="5" l="1"/>
  <c r="O383" i="5"/>
  <c r="H124" i="10"/>
  <c r="I124" i="10" s="1"/>
  <c r="F287" i="11"/>
  <c r="G287" i="11" s="1"/>
  <c r="H127" i="10"/>
  <c r="I127" i="10" s="1"/>
  <c r="F311" i="11"/>
  <c r="G311" i="11" s="1"/>
  <c r="H266" i="10"/>
  <c r="I266" i="10" s="1"/>
  <c r="F102" i="11"/>
  <c r="G102" i="11" s="1"/>
  <c r="G195" i="5"/>
  <c r="E170" i="11" l="1"/>
  <c r="F170" i="11"/>
  <c r="B168" i="11"/>
  <c r="B169" i="11"/>
  <c r="C169" i="11"/>
  <c r="B170" i="11"/>
  <c r="C170" i="11"/>
  <c r="B167" i="11"/>
  <c r="A168" i="11"/>
  <c r="A169" i="11"/>
  <c r="A170" i="11"/>
  <c r="A167" i="11"/>
  <c r="G184" i="10"/>
  <c r="H184" i="10"/>
  <c r="B182" i="10"/>
  <c r="C182" i="10"/>
  <c r="D182" i="10"/>
  <c r="B183" i="10"/>
  <c r="C183" i="10"/>
  <c r="D183" i="10"/>
  <c r="E183" i="10"/>
  <c r="B184" i="10"/>
  <c r="C184" i="10"/>
  <c r="D184" i="10"/>
  <c r="E184" i="10"/>
  <c r="C181" i="10"/>
  <c r="D181" i="10"/>
  <c r="B181" i="10"/>
  <c r="A182" i="10"/>
  <c r="A183" i="10"/>
  <c r="A184" i="10"/>
  <c r="A181" i="10"/>
  <c r="N122" i="5"/>
  <c r="Q122" i="5" s="1"/>
  <c r="F167" i="11"/>
  <c r="E169" i="11"/>
  <c r="E167" i="11"/>
  <c r="G121" i="5"/>
  <c r="F184" i="10" l="1"/>
  <c r="I184" i="10" s="1"/>
  <c r="N121" i="5"/>
  <c r="F183" i="10" s="1"/>
  <c r="D170" i="11"/>
  <c r="G170" i="11" s="1"/>
  <c r="G120" i="5"/>
  <c r="G181" i="10"/>
  <c r="E168" i="11"/>
  <c r="G182" i="10"/>
  <c r="H183" i="10"/>
  <c r="F169" i="11"/>
  <c r="H181" i="10"/>
  <c r="G183" i="10"/>
  <c r="H182" i="10"/>
  <c r="F168" i="11"/>
  <c r="E166" i="11"/>
  <c r="B164" i="11"/>
  <c r="B165" i="11"/>
  <c r="C165" i="11"/>
  <c r="B166" i="11"/>
  <c r="C166" i="11"/>
  <c r="B163" i="11"/>
  <c r="A164" i="11"/>
  <c r="A165" i="11"/>
  <c r="A166" i="11"/>
  <c r="A163" i="11"/>
  <c r="G275" i="10"/>
  <c r="B273" i="10"/>
  <c r="C273" i="10"/>
  <c r="D273" i="10"/>
  <c r="B274" i="10"/>
  <c r="C274" i="10"/>
  <c r="D274" i="10"/>
  <c r="E274" i="10"/>
  <c r="B275" i="10"/>
  <c r="C275" i="10"/>
  <c r="D275" i="10"/>
  <c r="E275" i="10"/>
  <c r="D272" i="10"/>
  <c r="C272" i="10"/>
  <c r="B272" i="10"/>
  <c r="A273" i="10"/>
  <c r="A274" i="10"/>
  <c r="A275" i="10"/>
  <c r="A272" i="10"/>
  <c r="G204" i="5"/>
  <c r="N205" i="5"/>
  <c r="P205" i="5"/>
  <c r="F166" i="11" s="1"/>
  <c r="O204" i="5"/>
  <c r="G274" i="10" s="1"/>
  <c r="N201" i="5"/>
  <c r="Q205" i="5" l="1"/>
  <c r="Q121" i="5"/>
  <c r="I183" i="10"/>
  <c r="D169" i="11"/>
  <c r="G169" i="11" s="1"/>
  <c r="D166" i="11"/>
  <c r="G166" i="11" s="1"/>
  <c r="G203" i="5"/>
  <c r="P204" i="5"/>
  <c r="P203" i="5" s="1"/>
  <c r="F164" i="11" s="1"/>
  <c r="G119" i="5"/>
  <c r="N120" i="5"/>
  <c r="Q120" i="5" s="1"/>
  <c r="E165" i="11"/>
  <c r="O203" i="5"/>
  <c r="N204" i="5"/>
  <c r="F274" i="10" s="1"/>
  <c r="H275" i="10"/>
  <c r="N203" i="5"/>
  <c r="F275" i="10"/>
  <c r="J65" i="6"/>
  <c r="Q204" i="5" l="1"/>
  <c r="I275" i="10"/>
  <c r="Q203" i="5"/>
  <c r="F182" i="10"/>
  <c r="I182" i="10" s="1"/>
  <c r="G202" i="5"/>
  <c r="N119" i="5"/>
  <c r="F181" i="10" s="1"/>
  <c r="I181" i="10" s="1"/>
  <c r="H274" i="10"/>
  <c r="I274" i="10" s="1"/>
  <c r="P202" i="5"/>
  <c r="F163" i="11" s="1"/>
  <c r="F165" i="11"/>
  <c r="H273" i="10"/>
  <c r="D168" i="11"/>
  <c r="G168" i="11" s="1"/>
  <c r="D165" i="11"/>
  <c r="O202" i="5"/>
  <c r="E164" i="11"/>
  <c r="G273" i="10"/>
  <c r="D164" i="11"/>
  <c r="F273" i="10"/>
  <c r="N202" i="5"/>
  <c r="Q202" i="5" l="1"/>
  <c r="G164" i="11"/>
  <c r="Q119" i="5"/>
  <c r="I273" i="10"/>
  <c r="G165" i="11"/>
  <c r="D167" i="11"/>
  <c r="G167" i="11" s="1"/>
  <c r="H272" i="10"/>
  <c r="G272" i="10"/>
  <c r="E163" i="11"/>
  <c r="F272" i="10"/>
  <c r="D163" i="11"/>
  <c r="G163" i="11" s="1"/>
  <c r="L15" i="6"/>
  <c r="O15" i="6" s="1"/>
  <c r="L16" i="6"/>
  <c r="O16" i="6" s="1"/>
  <c r="L17" i="6"/>
  <c r="O17" i="6" s="1"/>
  <c r="L18" i="6"/>
  <c r="I272" i="10" l="1"/>
  <c r="N386" i="5"/>
  <c r="N388" i="5"/>
  <c r="N391" i="5"/>
  <c r="Q391" i="5" s="1"/>
  <c r="N394" i="5"/>
  <c r="N397" i="5"/>
  <c r="N402" i="5"/>
  <c r="N407" i="5"/>
  <c r="N417" i="5"/>
  <c r="N426" i="5"/>
  <c r="Q426" i="5" s="1"/>
  <c r="N432" i="5"/>
  <c r="N309" i="5"/>
  <c r="N312" i="5"/>
  <c r="N323" i="5"/>
  <c r="N331" i="5"/>
  <c r="N333" i="5"/>
  <c r="N336" i="5"/>
  <c r="N339" i="5"/>
  <c r="N342" i="5"/>
  <c r="N349" i="5"/>
  <c r="Q349" i="5" s="1"/>
  <c r="N351" i="5"/>
  <c r="N353" i="5"/>
  <c r="N356" i="5"/>
  <c r="N359" i="5"/>
  <c r="Q359" i="5" s="1"/>
  <c r="N362" i="5"/>
  <c r="N365" i="5"/>
  <c r="N371" i="5"/>
  <c r="N377" i="5"/>
  <c r="N384" i="5"/>
  <c r="Q384" i="5" s="1"/>
  <c r="N245" i="5"/>
  <c r="Q245" i="5" s="1"/>
  <c r="N252" i="5"/>
  <c r="N296" i="5"/>
  <c r="N259" i="5"/>
  <c r="N262" i="5"/>
  <c r="N265" i="5"/>
  <c r="N268" i="5"/>
  <c r="N277" i="5"/>
  <c r="N280" i="5"/>
  <c r="N289" i="5"/>
  <c r="N292" i="5"/>
  <c r="N302" i="5"/>
  <c r="Q302" i="5" s="1"/>
  <c r="N304" i="5"/>
  <c r="N306" i="5"/>
  <c r="N164" i="5"/>
  <c r="Q164" i="5" s="1"/>
  <c r="N170" i="5"/>
  <c r="Q170" i="5" s="1"/>
  <c r="N172" i="5"/>
  <c r="Q172" i="5" s="1"/>
  <c r="N176" i="5"/>
  <c r="Q176" i="5" s="1"/>
  <c r="N182" i="5"/>
  <c r="Q182" i="5" s="1"/>
  <c r="N195" i="5"/>
  <c r="N211" i="5"/>
  <c r="N215" i="5"/>
  <c r="N218" i="5"/>
  <c r="N225" i="5"/>
  <c r="N232" i="5"/>
  <c r="Q232" i="5" s="1"/>
  <c r="N234" i="5"/>
  <c r="Q234" i="5" s="1"/>
  <c r="N236" i="5"/>
  <c r="Q236" i="5" s="1"/>
  <c r="N239" i="5"/>
  <c r="Q239" i="5" s="1"/>
  <c r="N242" i="5"/>
  <c r="Q242" i="5" s="1"/>
  <c r="N100" i="5"/>
  <c r="Q100" i="5" s="1"/>
  <c r="N103" i="5"/>
  <c r="Q103" i="5" s="1"/>
  <c r="N110" i="5"/>
  <c r="Q110" i="5" s="1"/>
  <c r="N118" i="5"/>
  <c r="Q118" i="5" s="1"/>
  <c r="N126" i="5"/>
  <c r="Q126" i="5" s="1"/>
  <c r="N128" i="5"/>
  <c r="Q128" i="5" s="1"/>
  <c r="N134" i="5"/>
  <c r="Q134" i="5" s="1"/>
  <c r="N137" i="5"/>
  <c r="Q137" i="5" s="1"/>
  <c r="N140" i="5"/>
  <c r="Q140" i="5" s="1"/>
  <c r="N143" i="5"/>
  <c r="Q143" i="5" s="1"/>
  <c r="N146" i="5"/>
  <c r="Q146" i="5" s="1"/>
  <c r="N152" i="5"/>
  <c r="Q152" i="5" s="1"/>
  <c r="N156" i="5"/>
  <c r="Q156" i="5" s="1"/>
  <c r="N160" i="5"/>
  <c r="Q160" i="5" s="1"/>
  <c r="N33" i="5"/>
  <c r="Q33" i="5" s="1"/>
  <c r="N36" i="5"/>
  <c r="Q36" i="5" s="1"/>
  <c r="N39" i="5"/>
  <c r="Q39" i="5" s="1"/>
  <c r="N42" i="5"/>
  <c r="Q42" i="5" s="1"/>
  <c r="N47" i="5"/>
  <c r="Q47" i="5" s="1"/>
  <c r="N52" i="5"/>
  <c r="Q52" i="5" s="1"/>
  <c r="N55" i="5"/>
  <c r="Q55" i="5" s="1"/>
  <c r="N59" i="5"/>
  <c r="Q59" i="5" s="1"/>
  <c r="N61" i="5"/>
  <c r="Q61" i="5" s="1"/>
  <c r="N63" i="5"/>
  <c r="Q63" i="5" s="1"/>
  <c r="N66" i="5"/>
  <c r="Q66" i="5" s="1"/>
  <c r="N69" i="5"/>
  <c r="Q69" i="5" s="1"/>
  <c r="N71" i="5"/>
  <c r="Q71" i="5" s="1"/>
  <c r="N74" i="5"/>
  <c r="Q74" i="5" s="1"/>
  <c r="N77" i="5"/>
  <c r="Q77" i="5" s="1"/>
  <c r="N80" i="5"/>
  <c r="N86" i="5"/>
  <c r="Q86" i="5" s="1"/>
  <c r="N92" i="5"/>
  <c r="Q92" i="5" s="1"/>
  <c r="N94" i="5"/>
  <c r="Q94" i="5" s="1"/>
  <c r="N30" i="5"/>
  <c r="Q30" i="5" s="1"/>
  <c r="N19" i="5"/>
  <c r="Q19" i="5" s="1"/>
  <c r="N24" i="5"/>
  <c r="Q24" i="5" s="1"/>
  <c r="N26" i="5"/>
  <c r="Q26" i="5" s="1"/>
  <c r="N28" i="5"/>
  <c r="Q28" i="5" s="1"/>
  <c r="N13" i="5"/>
  <c r="Q13" i="5" s="1"/>
  <c r="N16" i="5"/>
  <c r="Q16" i="5" s="1"/>
  <c r="J18" i="5"/>
  <c r="J17" i="5" s="1"/>
  <c r="J12" i="5"/>
  <c r="J11" i="5" s="1"/>
  <c r="I431" i="5"/>
  <c r="I430" i="5" s="1"/>
  <c r="I429" i="5" s="1"/>
  <c r="I428" i="5" s="1"/>
  <c r="I427" i="5" s="1"/>
  <c r="I425" i="5"/>
  <c r="I424" i="5" s="1"/>
  <c r="I423" i="5" s="1"/>
  <c r="I422" i="5" s="1"/>
  <c r="I421" i="5" s="1"/>
  <c r="I416" i="5"/>
  <c r="I415" i="5" s="1"/>
  <c r="I414" i="5" s="1"/>
  <c r="I413" i="5" s="1"/>
  <c r="I412" i="5" s="1"/>
  <c r="I411" i="5" s="1"/>
  <c r="I406" i="5"/>
  <c r="I405" i="5" s="1"/>
  <c r="I404" i="5" s="1"/>
  <c r="I403" i="5" s="1"/>
  <c r="I401" i="5"/>
  <c r="I400" i="5" s="1"/>
  <c r="I399" i="5" s="1"/>
  <c r="I398" i="5" s="1"/>
  <c r="I396" i="5"/>
  <c r="I395" i="5" s="1"/>
  <c r="I393" i="5"/>
  <c r="I392" i="5" s="1"/>
  <c r="I390" i="5"/>
  <c r="I389" i="5" s="1"/>
  <c r="I387" i="5"/>
  <c r="I385" i="5"/>
  <c r="I376" i="5"/>
  <c r="I375" i="5" s="1"/>
  <c r="I374" i="5" s="1"/>
  <c r="I373" i="5" s="1"/>
  <c r="I372" i="5" s="1"/>
  <c r="I370" i="5"/>
  <c r="I369" i="5" s="1"/>
  <c r="I368" i="5" s="1"/>
  <c r="I367" i="5" s="1"/>
  <c r="I366" i="5" s="1"/>
  <c r="I364" i="5"/>
  <c r="I363" i="5" s="1"/>
  <c r="I361" i="5"/>
  <c r="I360" i="5" s="1"/>
  <c r="I358" i="5"/>
  <c r="I357" i="5" s="1"/>
  <c r="I355" i="5"/>
  <c r="I354" i="5" s="1"/>
  <c r="I352" i="5"/>
  <c r="I350" i="5"/>
  <c r="I348" i="5"/>
  <c r="I341" i="5"/>
  <c r="I340" i="5" s="1"/>
  <c r="I338" i="5"/>
  <c r="I337" i="5" s="1"/>
  <c r="I335" i="5"/>
  <c r="I334" i="5" s="1"/>
  <c r="I332" i="5"/>
  <c r="I330" i="5"/>
  <c r="I322" i="5"/>
  <c r="I321" i="5" s="1"/>
  <c r="I320" i="5" s="1"/>
  <c r="I314" i="5" s="1"/>
  <c r="I313" i="5" s="1"/>
  <c r="I311" i="5"/>
  <c r="I310" i="5" s="1"/>
  <c r="I308" i="5"/>
  <c r="I307" i="5" s="1"/>
  <c r="I305" i="5"/>
  <c r="I303" i="5"/>
  <c r="I301" i="5"/>
  <c r="I291" i="5"/>
  <c r="I290" i="5" s="1"/>
  <c r="I288" i="5"/>
  <c r="I287" i="5" s="1"/>
  <c r="I279" i="5"/>
  <c r="I278" i="5" s="1"/>
  <c r="I276" i="5"/>
  <c r="I275" i="5" s="1"/>
  <c r="I273" i="5"/>
  <c r="I272" i="5" s="1"/>
  <c r="I270" i="5"/>
  <c r="I269" i="5" s="1"/>
  <c r="I267" i="5"/>
  <c r="I266" i="5" s="1"/>
  <c r="I264" i="5"/>
  <c r="I263" i="5" s="1"/>
  <c r="I261" i="5"/>
  <c r="I260" i="5" s="1"/>
  <c r="I258" i="5"/>
  <c r="I257" i="5" s="1"/>
  <c r="I295" i="5"/>
  <c r="I294" i="5"/>
  <c r="I293" i="5" s="1"/>
  <c r="I251" i="5"/>
  <c r="I250" i="5" s="1"/>
  <c r="I249" i="5" s="1"/>
  <c r="I244" i="5"/>
  <c r="I243" i="5" s="1"/>
  <c r="I241" i="5"/>
  <c r="I240" i="5" s="1"/>
  <c r="I238" i="5"/>
  <c r="I237" i="5" s="1"/>
  <c r="I235" i="5"/>
  <c r="I233" i="5"/>
  <c r="I231" i="5"/>
  <c r="I224" i="5"/>
  <c r="I223" i="5" s="1"/>
  <c r="I219" i="5" s="1"/>
  <c r="I217" i="5"/>
  <c r="I216" i="5" s="1"/>
  <c r="I214" i="5"/>
  <c r="I213" i="5" s="1"/>
  <c r="I210" i="5"/>
  <c r="I209" i="5" s="1"/>
  <c r="I208" i="5" s="1"/>
  <c r="I200" i="5"/>
  <c r="I199" i="5" s="1"/>
  <c r="I194" i="5"/>
  <c r="I193" i="5" s="1"/>
  <c r="I191" i="5"/>
  <c r="I190" i="5" s="1"/>
  <c r="I181" i="5"/>
  <c r="I180" i="5" s="1"/>
  <c r="I179" i="5" s="1"/>
  <c r="I178" i="5" s="1"/>
  <c r="I177" i="5" s="1"/>
  <c r="I175" i="5"/>
  <c r="I174" i="5" s="1"/>
  <c r="I173" i="5" s="1"/>
  <c r="I171" i="5"/>
  <c r="I169" i="5"/>
  <c r="I168" i="5" s="1"/>
  <c r="I163" i="5"/>
  <c r="I162" i="5" s="1"/>
  <c r="I161" i="5" s="1"/>
  <c r="I159" i="5"/>
  <c r="I158" i="5" s="1"/>
  <c r="I155" i="5"/>
  <c r="I154" i="5" s="1"/>
  <c r="I153" i="5" s="1"/>
  <c r="I151" i="5"/>
  <c r="I150" i="5" s="1"/>
  <c r="I149" i="5" s="1"/>
  <c r="I145" i="5"/>
  <c r="I144" i="5" s="1"/>
  <c r="I142" i="5"/>
  <c r="I141" i="5" s="1"/>
  <c r="I139" i="5"/>
  <c r="I138" i="5" s="1"/>
  <c r="I136" i="5"/>
  <c r="I135" i="5" s="1"/>
  <c r="I133" i="5"/>
  <c r="I132" i="5" s="1"/>
  <c r="I127" i="5"/>
  <c r="I125" i="5"/>
  <c r="I117" i="5"/>
  <c r="I116" i="5" s="1"/>
  <c r="I115" i="5" s="1"/>
  <c r="I109" i="5"/>
  <c r="I108" i="5" s="1"/>
  <c r="I107" i="5" s="1"/>
  <c r="I106" i="5" s="1"/>
  <c r="I105" i="5" s="1"/>
  <c r="I102" i="5"/>
  <c r="I101" i="5" s="1"/>
  <c r="I99" i="5"/>
  <c r="I98" i="5" s="1"/>
  <c r="I93" i="5"/>
  <c r="I91" i="5"/>
  <c r="I85" i="5"/>
  <c r="I84" i="5" s="1"/>
  <c r="I79" i="5"/>
  <c r="I78" i="5" s="1"/>
  <c r="I76" i="5"/>
  <c r="I75" i="5" s="1"/>
  <c r="I73" i="5"/>
  <c r="I72" i="5" s="1"/>
  <c r="I70" i="5"/>
  <c r="I68" i="5"/>
  <c r="I65" i="5"/>
  <c r="I64" i="5" s="1"/>
  <c r="I62" i="5"/>
  <c r="I60" i="5"/>
  <c r="I58" i="5"/>
  <c r="I54" i="5"/>
  <c r="I53" i="5" s="1"/>
  <c r="I49" i="5" s="1"/>
  <c r="I46" i="5"/>
  <c r="I45" i="5" s="1"/>
  <c r="I44" i="5" s="1"/>
  <c r="I43" i="5" s="1"/>
  <c r="I41" i="5"/>
  <c r="I40" i="5" s="1"/>
  <c r="I38" i="5"/>
  <c r="I37" i="5" s="1"/>
  <c r="I35" i="5"/>
  <c r="I34" i="5" s="1"/>
  <c r="I32" i="5"/>
  <c r="I31" i="5" s="1"/>
  <c r="I29" i="5"/>
  <c r="I27" i="5"/>
  <c r="I25" i="5"/>
  <c r="I23" i="5"/>
  <c r="I18" i="5"/>
  <c r="I17" i="5" s="1"/>
  <c r="I15" i="5"/>
  <c r="I14" i="5" s="1"/>
  <c r="I12" i="5"/>
  <c r="I11" i="5" s="1"/>
  <c r="J431" i="5"/>
  <c r="J430" i="5" s="1"/>
  <c r="J429" i="5" s="1"/>
  <c r="J428" i="5" s="1"/>
  <c r="J427" i="5" s="1"/>
  <c r="J425" i="5"/>
  <c r="J424" i="5" s="1"/>
  <c r="J423" i="5" s="1"/>
  <c r="J422" i="5" s="1"/>
  <c r="J421" i="5" s="1"/>
  <c r="J416" i="5"/>
  <c r="J415" i="5" s="1"/>
  <c r="J414" i="5" s="1"/>
  <c r="J413" i="5" s="1"/>
  <c r="J412" i="5" s="1"/>
  <c r="J411" i="5" s="1"/>
  <c r="J406" i="5"/>
  <c r="J405" i="5" s="1"/>
  <c r="J404" i="5" s="1"/>
  <c r="J403" i="5" s="1"/>
  <c r="J401" i="5"/>
  <c r="J400" i="5" s="1"/>
  <c r="J399" i="5" s="1"/>
  <c r="J398" i="5" s="1"/>
  <c r="J396" i="5"/>
  <c r="J395" i="5" s="1"/>
  <c r="J393" i="5"/>
  <c r="J392" i="5" s="1"/>
  <c r="J390" i="5"/>
  <c r="J389" i="5" s="1"/>
  <c r="J387" i="5"/>
  <c r="J385" i="5"/>
  <c r="J376" i="5"/>
  <c r="J375" i="5" s="1"/>
  <c r="J374" i="5" s="1"/>
  <c r="J373" i="5" s="1"/>
  <c r="J372" i="5" s="1"/>
  <c r="J370" i="5"/>
  <c r="J369" i="5" s="1"/>
  <c r="J368" i="5" s="1"/>
  <c r="J367" i="5" s="1"/>
  <c r="J366" i="5" s="1"/>
  <c r="J364" i="5"/>
  <c r="J363" i="5" s="1"/>
  <c r="J361" i="5"/>
  <c r="J360" i="5" s="1"/>
  <c r="J358" i="5"/>
  <c r="J357" i="5" s="1"/>
  <c r="J355" i="5"/>
  <c r="J354" i="5" s="1"/>
  <c r="J352" i="5"/>
  <c r="J350" i="5"/>
  <c r="J348" i="5"/>
  <c r="J341" i="5"/>
  <c r="J340" i="5" s="1"/>
  <c r="J338" i="5"/>
  <c r="J337" i="5" s="1"/>
  <c r="J335" i="5"/>
  <c r="J334" i="5" s="1"/>
  <c r="J332" i="5"/>
  <c r="J330" i="5"/>
  <c r="J322" i="5"/>
  <c r="J321" i="5" s="1"/>
  <c r="J320" i="5" s="1"/>
  <c r="J314" i="5" s="1"/>
  <c r="J313" i="5" s="1"/>
  <c r="J311" i="5"/>
  <c r="J310" i="5" s="1"/>
  <c r="J308" i="5"/>
  <c r="J307" i="5" s="1"/>
  <c r="J305" i="5"/>
  <c r="J303" i="5"/>
  <c r="J301" i="5"/>
  <c r="J291" i="5"/>
  <c r="J290" i="5" s="1"/>
  <c r="J288" i="5"/>
  <c r="J287" i="5" s="1"/>
  <c r="J279" i="5"/>
  <c r="J278" i="5" s="1"/>
  <c r="J276" i="5"/>
  <c r="J275" i="5" s="1"/>
  <c r="J273" i="5"/>
  <c r="J272" i="5" s="1"/>
  <c r="J270" i="5"/>
  <c r="J269" i="5" s="1"/>
  <c r="J267" i="5"/>
  <c r="J266" i="5" s="1"/>
  <c r="J264" i="5"/>
  <c r="J263" i="5" s="1"/>
  <c r="J261" i="5"/>
  <c r="J260" i="5" s="1"/>
  <c r="J258" i="5"/>
  <c r="J257" i="5" s="1"/>
  <c r="J295" i="5"/>
  <c r="J294" i="5"/>
  <c r="J293" i="5" s="1"/>
  <c r="J251" i="5"/>
  <c r="J250" i="5" s="1"/>
  <c r="J249" i="5" s="1"/>
  <c r="J244" i="5"/>
  <c r="J243" i="5" s="1"/>
  <c r="J241" i="5"/>
  <c r="J240" i="5" s="1"/>
  <c r="J238" i="5"/>
  <c r="J237" i="5" s="1"/>
  <c r="J235" i="5"/>
  <c r="J233" i="5"/>
  <c r="J231" i="5"/>
  <c r="J224" i="5"/>
  <c r="J223" i="5" s="1"/>
  <c r="J219" i="5" s="1"/>
  <c r="J217" i="5"/>
  <c r="J216" i="5" s="1"/>
  <c r="J214" i="5"/>
  <c r="J213" i="5" s="1"/>
  <c r="J210" i="5"/>
  <c r="J209" i="5" s="1"/>
  <c r="J208" i="5" s="1"/>
  <c r="J200" i="5"/>
  <c r="J199" i="5" s="1"/>
  <c r="J194" i="5"/>
  <c r="J193" i="5" s="1"/>
  <c r="J191" i="5"/>
  <c r="J190" i="5" s="1"/>
  <c r="J181" i="5"/>
  <c r="J180" i="5" s="1"/>
  <c r="J179" i="5" s="1"/>
  <c r="J178" i="5" s="1"/>
  <c r="J177" i="5" s="1"/>
  <c r="J175" i="5"/>
  <c r="J174" i="5" s="1"/>
  <c r="J173" i="5" s="1"/>
  <c r="J171" i="5"/>
  <c r="J169" i="5"/>
  <c r="J168" i="5" s="1"/>
  <c r="J163" i="5"/>
  <c r="J162" i="5" s="1"/>
  <c r="J161" i="5" s="1"/>
  <c r="J159" i="5"/>
  <c r="J158" i="5" s="1"/>
  <c r="J155" i="5"/>
  <c r="J154" i="5" s="1"/>
  <c r="J153" i="5" s="1"/>
  <c r="J151" i="5"/>
  <c r="J150" i="5" s="1"/>
  <c r="J149" i="5" s="1"/>
  <c r="J145" i="5"/>
  <c r="J144" i="5" s="1"/>
  <c r="J142" i="5"/>
  <c r="J141" i="5" s="1"/>
  <c r="J139" i="5"/>
  <c r="J138" i="5" s="1"/>
  <c r="J136" i="5"/>
  <c r="J135" i="5" s="1"/>
  <c r="J133" i="5"/>
  <c r="J132" i="5" s="1"/>
  <c r="J127" i="5"/>
  <c r="J125" i="5"/>
  <c r="J117" i="5"/>
  <c r="J116" i="5" s="1"/>
  <c r="J115" i="5" s="1"/>
  <c r="J109" i="5"/>
  <c r="J108" i="5" s="1"/>
  <c r="J107" i="5" s="1"/>
  <c r="J106" i="5" s="1"/>
  <c r="J105" i="5" s="1"/>
  <c r="J102" i="5"/>
  <c r="J101" i="5" s="1"/>
  <c r="J99" i="5"/>
  <c r="J98" i="5" s="1"/>
  <c r="J93" i="5"/>
  <c r="J91" i="5"/>
  <c r="J85" i="5"/>
  <c r="J84" i="5" s="1"/>
  <c r="J79" i="5"/>
  <c r="J78" i="5" s="1"/>
  <c r="J76" i="5"/>
  <c r="J75" i="5" s="1"/>
  <c r="J73" i="5"/>
  <c r="J72" i="5" s="1"/>
  <c r="J70" i="5"/>
  <c r="J68" i="5"/>
  <c r="J65" i="5"/>
  <c r="J64" i="5" s="1"/>
  <c r="J62" i="5"/>
  <c r="J60" i="5"/>
  <c r="J58" i="5"/>
  <c r="J54" i="5"/>
  <c r="J53" i="5" s="1"/>
  <c r="J49" i="5" s="1"/>
  <c r="J46" i="5"/>
  <c r="J45" i="5" s="1"/>
  <c r="J44" i="5" s="1"/>
  <c r="J43" i="5" s="1"/>
  <c r="J41" i="5"/>
  <c r="J40" i="5" s="1"/>
  <c r="J38" i="5"/>
  <c r="J37" i="5" s="1"/>
  <c r="J35" i="5"/>
  <c r="J34" i="5" s="1"/>
  <c r="J32" i="5"/>
  <c r="J31" i="5" s="1"/>
  <c r="J29" i="5"/>
  <c r="J27" i="5"/>
  <c r="J25" i="5"/>
  <c r="J23" i="5"/>
  <c r="J15" i="5"/>
  <c r="J14" i="5" s="1"/>
  <c r="K431" i="5"/>
  <c r="K430" i="5" s="1"/>
  <c r="K429" i="5" s="1"/>
  <c r="K428" i="5" s="1"/>
  <c r="K427" i="5" s="1"/>
  <c r="K425" i="5"/>
  <c r="K424" i="5" s="1"/>
  <c r="K423" i="5" s="1"/>
  <c r="K422" i="5" s="1"/>
  <c r="K421" i="5" s="1"/>
  <c r="K416" i="5"/>
  <c r="K415" i="5" s="1"/>
  <c r="K414" i="5" s="1"/>
  <c r="K413" i="5" s="1"/>
  <c r="K412" i="5" s="1"/>
  <c r="K411" i="5" s="1"/>
  <c r="K406" i="5"/>
  <c r="K405" i="5" s="1"/>
  <c r="K404" i="5" s="1"/>
  <c r="K403" i="5" s="1"/>
  <c r="K401" i="5"/>
  <c r="K400" i="5" s="1"/>
  <c r="K399" i="5" s="1"/>
  <c r="K398" i="5" s="1"/>
  <c r="K396" i="5"/>
  <c r="K395" i="5" s="1"/>
  <c r="K393" i="5"/>
  <c r="K392" i="5" s="1"/>
  <c r="K390" i="5"/>
  <c r="K389" i="5" s="1"/>
  <c r="K387" i="5"/>
  <c r="K385" i="5"/>
  <c r="K376" i="5"/>
  <c r="K375" i="5" s="1"/>
  <c r="K374" i="5" s="1"/>
  <c r="K373" i="5" s="1"/>
  <c r="K372" i="5" s="1"/>
  <c r="K370" i="5"/>
  <c r="K369" i="5" s="1"/>
  <c r="K368" i="5" s="1"/>
  <c r="K367" i="5" s="1"/>
  <c r="K366" i="5" s="1"/>
  <c r="K364" i="5"/>
  <c r="K363" i="5" s="1"/>
  <c r="K361" i="5"/>
  <c r="K360" i="5" s="1"/>
  <c r="K358" i="5"/>
  <c r="K357" i="5" s="1"/>
  <c r="K355" i="5"/>
  <c r="K354" i="5" s="1"/>
  <c r="K352" i="5"/>
  <c r="K350" i="5"/>
  <c r="K348" i="5"/>
  <c r="K341" i="5"/>
  <c r="K340" i="5" s="1"/>
  <c r="K338" i="5"/>
  <c r="K337" i="5" s="1"/>
  <c r="K335" i="5"/>
  <c r="K334" i="5" s="1"/>
  <c r="K332" i="5"/>
  <c r="K330" i="5"/>
  <c r="K322" i="5"/>
  <c r="K321" i="5" s="1"/>
  <c r="K320" i="5" s="1"/>
  <c r="K314" i="5" s="1"/>
  <c r="K313" i="5" s="1"/>
  <c r="K311" i="5"/>
  <c r="K310" i="5" s="1"/>
  <c r="K308" i="5"/>
  <c r="K307" i="5" s="1"/>
  <c r="K305" i="5"/>
  <c r="K303" i="5"/>
  <c r="K301" i="5"/>
  <c r="K291" i="5"/>
  <c r="K290" i="5" s="1"/>
  <c r="K288" i="5"/>
  <c r="K287" i="5" s="1"/>
  <c r="K279" i="5"/>
  <c r="K278" i="5" s="1"/>
  <c r="K276" i="5"/>
  <c r="K275" i="5" s="1"/>
  <c r="K273" i="5"/>
  <c r="K272" i="5" s="1"/>
  <c r="K270" i="5"/>
  <c r="K269" i="5" s="1"/>
  <c r="K267" i="5"/>
  <c r="K266" i="5" s="1"/>
  <c r="K264" i="5"/>
  <c r="K263" i="5" s="1"/>
  <c r="K261" i="5"/>
  <c r="K260" i="5" s="1"/>
  <c r="K258" i="5"/>
  <c r="K257" i="5" s="1"/>
  <c r="K295" i="5"/>
  <c r="K294" i="5"/>
  <c r="K293" i="5" s="1"/>
  <c r="K251" i="5"/>
  <c r="K250" i="5" s="1"/>
  <c r="K249" i="5" s="1"/>
  <c r="K244" i="5"/>
  <c r="K243" i="5" s="1"/>
  <c r="K241" i="5"/>
  <c r="K240" i="5" s="1"/>
  <c r="K238" i="5"/>
  <c r="K237" i="5" s="1"/>
  <c r="K235" i="5"/>
  <c r="K233" i="5"/>
  <c r="K231" i="5"/>
  <c r="K224" i="5"/>
  <c r="K223" i="5" s="1"/>
  <c r="K219" i="5" s="1"/>
  <c r="K217" i="5"/>
  <c r="K216" i="5" s="1"/>
  <c r="K214" i="5"/>
  <c r="K213" i="5" s="1"/>
  <c r="K210" i="5"/>
  <c r="K209" i="5" s="1"/>
  <c r="K208" i="5" s="1"/>
  <c r="K200" i="5"/>
  <c r="K199" i="5" s="1"/>
  <c r="K194" i="5"/>
  <c r="K193" i="5" s="1"/>
  <c r="K191" i="5"/>
  <c r="K190" i="5" s="1"/>
  <c r="K181" i="5"/>
  <c r="K180" i="5" s="1"/>
  <c r="K179" i="5" s="1"/>
  <c r="K178" i="5" s="1"/>
  <c r="K177" i="5" s="1"/>
  <c r="K175" i="5"/>
  <c r="K174" i="5" s="1"/>
  <c r="K173" i="5" s="1"/>
  <c r="K171" i="5"/>
  <c r="K169" i="5"/>
  <c r="K168" i="5" s="1"/>
  <c r="K163" i="5"/>
  <c r="K162" i="5" s="1"/>
  <c r="K161" i="5" s="1"/>
  <c r="K159" i="5"/>
  <c r="K158" i="5" s="1"/>
  <c r="K155" i="5"/>
  <c r="K154" i="5" s="1"/>
  <c r="K153" i="5" s="1"/>
  <c r="K151" i="5"/>
  <c r="K150" i="5" s="1"/>
  <c r="K149" i="5" s="1"/>
  <c r="K145" i="5"/>
  <c r="K144" i="5" s="1"/>
  <c r="K142" i="5"/>
  <c r="K141" i="5" s="1"/>
  <c r="K139" i="5"/>
  <c r="K138" i="5" s="1"/>
  <c r="K136" i="5"/>
  <c r="K135" i="5" s="1"/>
  <c r="K133" i="5"/>
  <c r="K132" i="5" s="1"/>
  <c r="K127" i="5"/>
  <c r="K125" i="5"/>
  <c r="K117" i="5"/>
  <c r="K116" i="5" s="1"/>
  <c r="K115" i="5" s="1"/>
  <c r="K109" i="5"/>
  <c r="K108" i="5" s="1"/>
  <c r="K107" i="5" s="1"/>
  <c r="K106" i="5" s="1"/>
  <c r="K105" i="5" s="1"/>
  <c r="K102" i="5"/>
  <c r="K101" i="5" s="1"/>
  <c r="K99" i="5"/>
  <c r="K98" i="5" s="1"/>
  <c r="K93" i="5"/>
  <c r="K91" i="5"/>
  <c r="K85" i="5"/>
  <c r="K84" i="5" s="1"/>
  <c r="K79" i="5"/>
  <c r="K78" i="5" s="1"/>
  <c r="K76" i="5"/>
  <c r="K75" i="5" s="1"/>
  <c r="K73" i="5"/>
  <c r="K72" i="5" s="1"/>
  <c r="K70" i="5"/>
  <c r="K68" i="5"/>
  <c r="K65" i="5"/>
  <c r="K64" i="5" s="1"/>
  <c r="K62" i="5"/>
  <c r="K60" i="5"/>
  <c r="K58" i="5"/>
  <c r="K54" i="5"/>
  <c r="K53" i="5" s="1"/>
  <c r="K49" i="5" s="1"/>
  <c r="K46" i="5"/>
  <c r="K45" i="5" s="1"/>
  <c r="K44" i="5" s="1"/>
  <c r="K43" i="5" s="1"/>
  <c r="K41" i="5"/>
  <c r="K40" i="5" s="1"/>
  <c r="K38" i="5"/>
  <c r="K37" i="5" s="1"/>
  <c r="K35" i="5"/>
  <c r="K34" i="5" s="1"/>
  <c r="K32" i="5"/>
  <c r="K31" i="5" s="1"/>
  <c r="K29" i="5"/>
  <c r="K27" i="5"/>
  <c r="K25" i="5"/>
  <c r="K23" i="5"/>
  <c r="K18" i="5"/>
  <c r="K17" i="5" s="1"/>
  <c r="K15" i="5"/>
  <c r="K14" i="5" s="1"/>
  <c r="K12" i="5"/>
  <c r="K11" i="5" s="1"/>
  <c r="L431" i="5"/>
  <c r="L430" i="5" s="1"/>
  <c r="L429" i="5" s="1"/>
  <c r="L428" i="5" s="1"/>
  <c r="L427" i="5" s="1"/>
  <c r="L425" i="5"/>
  <c r="L424" i="5" s="1"/>
  <c r="L423" i="5" s="1"/>
  <c r="L422" i="5" s="1"/>
  <c r="L421" i="5" s="1"/>
  <c r="L416" i="5"/>
  <c r="L415" i="5" s="1"/>
  <c r="L414" i="5" s="1"/>
  <c r="L413" i="5" s="1"/>
  <c r="L412" i="5" s="1"/>
  <c r="L411" i="5" s="1"/>
  <c r="L406" i="5"/>
  <c r="L405" i="5" s="1"/>
  <c r="L404" i="5" s="1"/>
  <c r="L403" i="5" s="1"/>
  <c r="L401" i="5"/>
  <c r="L400" i="5" s="1"/>
  <c r="L399" i="5" s="1"/>
  <c r="L398" i="5" s="1"/>
  <c r="L396" i="5"/>
  <c r="L395" i="5" s="1"/>
  <c r="L393" i="5"/>
  <c r="L392" i="5" s="1"/>
  <c r="L390" i="5"/>
  <c r="L389" i="5" s="1"/>
  <c r="L387" i="5"/>
  <c r="L385" i="5"/>
  <c r="L376" i="5"/>
  <c r="L375" i="5" s="1"/>
  <c r="L374" i="5" s="1"/>
  <c r="L373" i="5" s="1"/>
  <c r="L372" i="5" s="1"/>
  <c r="L370" i="5"/>
  <c r="L369" i="5" s="1"/>
  <c r="L368" i="5" s="1"/>
  <c r="L367" i="5" s="1"/>
  <c r="L366" i="5" s="1"/>
  <c r="L364" i="5"/>
  <c r="L363" i="5" s="1"/>
  <c r="L361" i="5"/>
  <c r="L360" i="5" s="1"/>
  <c r="L358" i="5"/>
  <c r="L357" i="5" s="1"/>
  <c r="L355" i="5"/>
  <c r="L354" i="5" s="1"/>
  <c r="L352" i="5"/>
  <c r="L350" i="5"/>
  <c r="L348" i="5"/>
  <c r="L341" i="5"/>
  <c r="L340" i="5" s="1"/>
  <c r="L338" i="5"/>
  <c r="L337" i="5" s="1"/>
  <c r="L335" i="5"/>
  <c r="L334" i="5" s="1"/>
  <c r="L332" i="5"/>
  <c r="L330" i="5"/>
  <c r="L322" i="5"/>
  <c r="L321" i="5" s="1"/>
  <c r="L320" i="5" s="1"/>
  <c r="L314" i="5" s="1"/>
  <c r="L313" i="5" s="1"/>
  <c r="L311" i="5"/>
  <c r="L310" i="5" s="1"/>
  <c r="L308" i="5"/>
  <c r="L307" i="5" s="1"/>
  <c r="L305" i="5"/>
  <c r="L303" i="5"/>
  <c r="L301" i="5"/>
  <c r="L291" i="5"/>
  <c r="L290" i="5" s="1"/>
  <c r="L288" i="5"/>
  <c r="L287" i="5" s="1"/>
  <c r="L279" i="5"/>
  <c r="L278" i="5" s="1"/>
  <c r="L276" i="5"/>
  <c r="L275" i="5" s="1"/>
  <c r="L273" i="5"/>
  <c r="L272" i="5" s="1"/>
  <c r="L270" i="5"/>
  <c r="L269" i="5" s="1"/>
  <c r="L267" i="5"/>
  <c r="L266" i="5" s="1"/>
  <c r="L264" i="5"/>
  <c r="L263" i="5" s="1"/>
  <c r="L261" i="5"/>
  <c r="L260" i="5" s="1"/>
  <c r="L258" i="5"/>
  <c r="L257" i="5" s="1"/>
  <c r="L295" i="5"/>
  <c r="L294" i="5"/>
  <c r="L293" i="5" s="1"/>
  <c r="L251" i="5"/>
  <c r="L250" i="5" s="1"/>
  <c r="L249" i="5" s="1"/>
  <c r="L244" i="5"/>
  <c r="L243" i="5" s="1"/>
  <c r="L241" i="5"/>
  <c r="L240" i="5" s="1"/>
  <c r="L238" i="5"/>
  <c r="L237" i="5" s="1"/>
  <c r="L235" i="5"/>
  <c r="L233" i="5"/>
  <c r="L231" i="5"/>
  <c r="L224" i="5"/>
  <c r="L223" i="5" s="1"/>
  <c r="L219" i="5" s="1"/>
  <c r="L217" i="5"/>
  <c r="L216" i="5" s="1"/>
  <c r="L214" i="5"/>
  <c r="L213" i="5" s="1"/>
  <c r="L210" i="5"/>
  <c r="L209" i="5" s="1"/>
  <c r="L208" i="5" s="1"/>
  <c r="L200" i="5"/>
  <c r="L199" i="5" s="1"/>
  <c r="L194" i="5"/>
  <c r="L193" i="5" s="1"/>
  <c r="L191" i="5"/>
  <c r="L190" i="5" s="1"/>
  <c r="L181" i="5"/>
  <c r="L180" i="5" s="1"/>
  <c r="L179" i="5" s="1"/>
  <c r="L178" i="5" s="1"/>
  <c r="L177" i="5" s="1"/>
  <c r="L175" i="5"/>
  <c r="L174" i="5" s="1"/>
  <c r="L173" i="5" s="1"/>
  <c r="L171" i="5"/>
  <c r="L169" i="5"/>
  <c r="L168" i="5" s="1"/>
  <c r="L163" i="5"/>
  <c r="L162" i="5" s="1"/>
  <c r="L161" i="5" s="1"/>
  <c r="L159" i="5"/>
  <c r="L158" i="5" s="1"/>
  <c r="L155" i="5"/>
  <c r="L154" i="5" s="1"/>
  <c r="L153" i="5" s="1"/>
  <c r="L151" i="5"/>
  <c r="L150" i="5" s="1"/>
  <c r="L149" i="5" s="1"/>
  <c r="L145" i="5"/>
  <c r="L144" i="5" s="1"/>
  <c r="L142" i="5"/>
  <c r="L141" i="5" s="1"/>
  <c r="L139" i="5"/>
  <c r="L138" i="5" s="1"/>
  <c r="L136" i="5"/>
  <c r="L135" i="5" s="1"/>
  <c r="L133" i="5"/>
  <c r="L132" i="5" s="1"/>
  <c r="L127" i="5"/>
  <c r="L125" i="5"/>
  <c r="L117" i="5"/>
  <c r="L116" i="5" s="1"/>
  <c r="L115" i="5" s="1"/>
  <c r="L109" i="5"/>
  <c r="L108" i="5" s="1"/>
  <c r="L107" i="5" s="1"/>
  <c r="L106" i="5" s="1"/>
  <c r="L105" i="5" s="1"/>
  <c r="L102" i="5"/>
  <c r="L101" i="5" s="1"/>
  <c r="L99" i="5"/>
  <c r="L98" i="5" s="1"/>
  <c r="L93" i="5"/>
  <c r="L91" i="5"/>
  <c r="L85" i="5"/>
  <c r="L84" i="5" s="1"/>
  <c r="L79" i="5"/>
  <c r="L78" i="5" s="1"/>
  <c r="L76" i="5"/>
  <c r="L75" i="5" s="1"/>
  <c r="L73" i="5"/>
  <c r="L72" i="5" s="1"/>
  <c r="L70" i="5"/>
  <c r="L68" i="5"/>
  <c r="L65" i="5"/>
  <c r="L64" i="5" s="1"/>
  <c r="L62" i="5"/>
  <c r="L60" i="5"/>
  <c r="L58" i="5"/>
  <c r="L54" i="5"/>
  <c r="L53" i="5" s="1"/>
  <c r="L49" i="5" s="1"/>
  <c r="L46" i="5"/>
  <c r="L45" i="5" s="1"/>
  <c r="L44" i="5" s="1"/>
  <c r="L43" i="5" s="1"/>
  <c r="L41" i="5"/>
  <c r="L40" i="5" s="1"/>
  <c r="L38" i="5"/>
  <c r="L37" i="5" s="1"/>
  <c r="L35" i="5"/>
  <c r="L34" i="5" s="1"/>
  <c r="L32" i="5"/>
  <c r="L31" i="5" s="1"/>
  <c r="L29" i="5"/>
  <c r="L27" i="5"/>
  <c r="L25" i="5"/>
  <c r="L23" i="5"/>
  <c r="L18" i="5"/>
  <c r="L17" i="5" s="1"/>
  <c r="L15" i="5"/>
  <c r="L14" i="5" s="1"/>
  <c r="L12" i="5"/>
  <c r="L11" i="5" s="1"/>
  <c r="M431" i="5"/>
  <c r="M430" i="5" s="1"/>
  <c r="M429" i="5" s="1"/>
  <c r="M428" i="5" s="1"/>
  <c r="M427" i="5" s="1"/>
  <c r="M425" i="5"/>
  <c r="M424" i="5" s="1"/>
  <c r="M423" i="5" s="1"/>
  <c r="M422" i="5" s="1"/>
  <c r="M421" i="5" s="1"/>
  <c r="M416" i="5"/>
  <c r="M415" i="5" s="1"/>
  <c r="M414" i="5" s="1"/>
  <c r="M413" i="5" s="1"/>
  <c r="M412" i="5" s="1"/>
  <c r="M411" i="5" s="1"/>
  <c r="M406" i="5"/>
  <c r="M405" i="5" s="1"/>
  <c r="M404" i="5" s="1"/>
  <c r="M403" i="5" s="1"/>
  <c r="M401" i="5"/>
  <c r="M400" i="5" s="1"/>
  <c r="M399" i="5" s="1"/>
  <c r="M398" i="5" s="1"/>
  <c r="M396" i="5"/>
  <c r="M395" i="5" s="1"/>
  <c r="M393" i="5"/>
  <c r="M392" i="5" s="1"/>
  <c r="M390" i="5"/>
  <c r="M389" i="5" s="1"/>
  <c r="M387" i="5"/>
  <c r="M385" i="5"/>
  <c r="M376" i="5"/>
  <c r="M375" i="5" s="1"/>
  <c r="M374" i="5" s="1"/>
  <c r="M373" i="5" s="1"/>
  <c r="M372" i="5" s="1"/>
  <c r="M370" i="5"/>
  <c r="M369" i="5" s="1"/>
  <c r="M368" i="5" s="1"/>
  <c r="M367" i="5" s="1"/>
  <c r="M366" i="5" s="1"/>
  <c r="M364" i="5"/>
  <c r="M363" i="5" s="1"/>
  <c r="M361" i="5"/>
  <c r="M360" i="5" s="1"/>
  <c r="M358" i="5"/>
  <c r="M357" i="5" s="1"/>
  <c r="M355" i="5"/>
  <c r="M354" i="5" s="1"/>
  <c r="M352" i="5"/>
  <c r="M350" i="5"/>
  <c r="M348" i="5"/>
  <c r="M341" i="5"/>
  <c r="M340" i="5" s="1"/>
  <c r="M338" i="5"/>
  <c r="M337" i="5" s="1"/>
  <c r="M335" i="5"/>
  <c r="M334" i="5" s="1"/>
  <c r="M332" i="5"/>
  <c r="M330" i="5"/>
  <c r="M322" i="5"/>
  <c r="M321" i="5" s="1"/>
  <c r="M320" i="5" s="1"/>
  <c r="M314" i="5" s="1"/>
  <c r="M313" i="5" s="1"/>
  <c r="M311" i="5"/>
  <c r="M310" i="5" s="1"/>
  <c r="M308" i="5"/>
  <c r="M307" i="5" s="1"/>
  <c r="M305" i="5"/>
  <c r="M303" i="5"/>
  <c r="M301" i="5"/>
  <c r="M291" i="5"/>
  <c r="M290" i="5" s="1"/>
  <c r="M288" i="5"/>
  <c r="M287" i="5" s="1"/>
  <c r="M279" i="5"/>
  <c r="M278" i="5" s="1"/>
  <c r="M276" i="5"/>
  <c r="M275" i="5" s="1"/>
  <c r="M273" i="5"/>
  <c r="M272" i="5" s="1"/>
  <c r="M270" i="5"/>
  <c r="M269" i="5" s="1"/>
  <c r="M267" i="5"/>
  <c r="M266" i="5" s="1"/>
  <c r="M264" i="5"/>
  <c r="M263" i="5" s="1"/>
  <c r="M261" i="5"/>
  <c r="M260" i="5" s="1"/>
  <c r="M258" i="5"/>
  <c r="M257" i="5" s="1"/>
  <c r="M295" i="5"/>
  <c r="M294" i="5"/>
  <c r="M293" i="5" s="1"/>
  <c r="M251" i="5"/>
  <c r="M250" i="5" s="1"/>
  <c r="M249" i="5" s="1"/>
  <c r="M244" i="5"/>
  <c r="M243" i="5" s="1"/>
  <c r="M241" i="5"/>
  <c r="M240" i="5" s="1"/>
  <c r="M238" i="5"/>
  <c r="M237" i="5" s="1"/>
  <c r="M235" i="5"/>
  <c r="M233" i="5"/>
  <c r="M231" i="5"/>
  <c r="M224" i="5"/>
  <c r="M223" i="5" s="1"/>
  <c r="M219" i="5" s="1"/>
  <c r="M217" i="5"/>
  <c r="M216" i="5" s="1"/>
  <c r="M214" i="5"/>
  <c r="M213" i="5" s="1"/>
  <c r="M210" i="5"/>
  <c r="M209" i="5" s="1"/>
  <c r="M208" i="5" s="1"/>
  <c r="M200" i="5"/>
  <c r="M199" i="5" s="1"/>
  <c r="M194" i="5"/>
  <c r="M193" i="5" s="1"/>
  <c r="M191" i="5"/>
  <c r="M190" i="5" s="1"/>
  <c r="M181" i="5"/>
  <c r="M180" i="5" s="1"/>
  <c r="M179" i="5" s="1"/>
  <c r="M178" i="5" s="1"/>
  <c r="M177" i="5" s="1"/>
  <c r="M175" i="5"/>
  <c r="M174" i="5" s="1"/>
  <c r="M173" i="5" s="1"/>
  <c r="M171" i="5"/>
  <c r="M169" i="5"/>
  <c r="M168" i="5" s="1"/>
  <c r="M163" i="5"/>
  <c r="M162" i="5" s="1"/>
  <c r="M161" i="5" s="1"/>
  <c r="M159" i="5"/>
  <c r="M158" i="5" s="1"/>
  <c r="M155" i="5"/>
  <c r="M154" i="5" s="1"/>
  <c r="M153" i="5" s="1"/>
  <c r="M151" i="5"/>
  <c r="M150" i="5" s="1"/>
  <c r="M149" i="5" s="1"/>
  <c r="M145" i="5"/>
  <c r="M144" i="5" s="1"/>
  <c r="M142" i="5"/>
  <c r="M141" i="5" s="1"/>
  <c r="M139" i="5"/>
  <c r="M138" i="5" s="1"/>
  <c r="M136" i="5"/>
  <c r="M135" i="5" s="1"/>
  <c r="M133" i="5"/>
  <c r="M132" i="5" s="1"/>
  <c r="M127" i="5"/>
  <c r="M125" i="5"/>
  <c r="M117" i="5"/>
  <c r="M116" i="5" s="1"/>
  <c r="M115" i="5" s="1"/>
  <c r="M109" i="5"/>
  <c r="M108" i="5" s="1"/>
  <c r="M107" i="5" s="1"/>
  <c r="M106" i="5" s="1"/>
  <c r="M105" i="5" s="1"/>
  <c r="M102" i="5"/>
  <c r="M101" i="5" s="1"/>
  <c r="M99" i="5"/>
  <c r="M98" i="5" s="1"/>
  <c r="M93" i="5"/>
  <c r="M91" i="5"/>
  <c r="M85" i="5"/>
  <c r="M84" i="5" s="1"/>
  <c r="M79" i="5"/>
  <c r="M78" i="5" s="1"/>
  <c r="M76" i="5"/>
  <c r="M75" i="5" s="1"/>
  <c r="M73" i="5"/>
  <c r="M72" i="5" s="1"/>
  <c r="M70" i="5"/>
  <c r="M68" i="5"/>
  <c r="M65" i="5"/>
  <c r="M64" i="5" s="1"/>
  <c r="M62" i="5"/>
  <c r="M60" i="5"/>
  <c r="M58" i="5"/>
  <c r="M54" i="5"/>
  <c r="M53" i="5" s="1"/>
  <c r="M49" i="5" s="1"/>
  <c r="M46" i="5"/>
  <c r="M45" i="5" s="1"/>
  <c r="M44" i="5" s="1"/>
  <c r="M43" i="5" s="1"/>
  <c r="M41" i="5"/>
  <c r="M40" i="5" s="1"/>
  <c r="M38" i="5"/>
  <c r="M37" i="5" s="1"/>
  <c r="M35" i="5"/>
  <c r="M34" i="5" s="1"/>
  <c r="M32" i="5"/>
  <c r="M31" i="5" s="1"/>
  <c r="M29" i="5"/>
  <c r="M27" i="5"/>
  <c r="M25" i="5"/>
  <c r="M23" i="5"/>
  <c r="M18" i="5"/>
  <c r="M17" i="5" s="1"/>
  <c r="M15" i="5"/>
  <c r="M14" i="5" s="1"/>
  <c r="M12" i="5"/>
  <c r="M11" i="5" s="1"/>
  <c r="F153" i="10" l="1"/>
  <c r="F145" i="10"/>
  <c r="F196" i="10"/>
  <c r="F188" i="10"/>
  <c r="N383" i="5"/>
  <c r="F101" i="10"/>
  <c r="F169" i="10"/>
  <c r="F151" i="10"/>
  <c r="F214" i="10"/>
  <c r="F190" i="10"/>
  <c r="F180" i="10"/>
  <c r="F162" i="10"/>
  <c r="F139" i="10"/>
  <c r="F103" i="10"/>
  <c r="F99" i="10"/>
  <c r="F142" i="10"/>
  <c r="D254" i="11"/>
  <c r="D214" i="11"/>
  <c r="J382" i="5"/>
  <c r="J381" i="5" s="1"/>
  <c r="J380" i="5" s="1"/>
  <c r="J379" i="5" s="1"/>
  <c r="J378" i="5" s="1"/>
  <c r="I382" i="5"/>
  <c r="I381" i="5" s="1"/>
  <c r="I380" i="5" s="1"/>
  <c r="I379" i="5" s="1"/>
  <c r="I378" i="5" s="1"/>
  <c r="M382" i="5"/>
  <c r="M381" i="5" s="1"/>
  <c r="M380" i="5" s="1"/>
  <c r="M379" i="5" s="1"/>
  <c r="M378" i="5" s="1"/>
  <c r="L382" i="5"/>
  <c r="L381" i="5" s="1"/>
  <c r="L380" i="5" s="1"/>
  <c r="L379" i="5" s="1"/>
  <c r="L378" i="5" s="1"/>
  <c r="K382" i="5"/>
  <c r="K381" i="5" s="1"/>
  <c r="K380" i="5" s="1"/>
  <c r="K379" i="5" s="1"/>
  <c r="K378" i="5" s="1"/>
  <c r="N51" i="5"/>
  <c r="N50" i="5" s="1"/>
  <c r="I248" i="5"/>
  <c r="I247" i="5" s="1"/>
  <c r="L157" i="5"/>
  <c r="K157" i="5"/>
  <c r="K212" i="5"/>
  <c r="K207" i="5" s="1"/>
  <c r="K206" i="5" s="1"/>
  <c r="J22" i="5"/>
  <c r="J21" i="5" s="1"/>
  <c r="J20" i="5" s="1"/>
  <c r="J212" i="5"/>
  <c r="J207" i="5" s="1"/>
  <c r="J206" i="5" s="1"/>
  <c r="J329" i="5"/>
  <c r="J328" i="5" s="1"/>
  <c r="J327" i="5" s="1"/>
  <c r="J326" i="5" s="1"/>
  <c r="J325" i="5" s="1"/>
  <c r="J324" i="5" s="1"/>
  <c r="I22" i="5"/>
  <c r="I21" i="5" s="1"/>
  <c r="I20" i="5" s="1"/>
  <c r="I189" i="5"/>
  <c r="I188" i="5" s="1"/>
  <c r="I187" i="5" s="1"/>
  <c r="I230" i="5"/>
  <c r="I229" i="5" s="1"/>
  <c r="I228" i="5" s="1"/>
  <c r="I227" i="5" s="1"/>
  <c r="I226" i="5" s="1"/>
  <c r="L90" i="5"/>
  <c r="L89" i="5" s="1"/>
  <c r="L88" i="5" s="1"/>
  <c r="L87" i="5" s="1"/>
  <c r="L347" i="5"/>
  <c r="L346" i="5" s="1"/>
  <c r="L345" i="5" s="1"/>
  <c r="L344" i="5" s="1"/>
  <c r="L343" i="5" s="1"/>
  <c r="K131" i="5"/>
  <c r="K130" i="5" s="1"/>
  <c r="K129" i="5" s="1"/>
  <c r="M22" i="5"/>
  <c r="M21" i="5" s="1"/>
  <c r="M20" i="5" s="1"/>
  <c r="M189" i="5"/>
  <c r="M188" i="5" s="1"/>
  <c r="M187" i="5" s="1"/>
  <c r="L10" i="5"/>
  <c r="L9" i="5" s="1"/>
  <c r="L57" i="5"/>
  <c r="L67" i="5"/>
  <c r="L56" i="5" s="1"/>
  <c r="L48" i="5" s="1"/>
  <c r="L212" i="5"/>
  <c r="L207" i="5" s="1"/>
  <c r="L206" i="5" s="1"/>
  <c r="L300" i="5"/>
  <c r="L299" i="5" s="1"/>
  <c r="L298" i="5" s="1"/>
  <c r="L297" i="5" s="1"/>
  <c r="L329" i="5"/>
  <c r="L328" i="5" s="1"/>
  <c r="L327" i="5" s="1"/>
  <c r="L326" i="5" s="1"/>
  <c r="L325" i="5" s="1"/>
  <c r="L324" i="5" s="1"/>
  <c r="K10" i="5"/>
  <c r="K9" i="5" s="1"/>
  <c r="K57" i="5"/>
  <c r="K67" i="5"/>
  <c r="K90" i="5"/>
  <c r="K89" i="5" s="1"/>
  <c r="K88" i="5" s="1"/>
  <c r="K87" i="5" s="1"/>
  <c r="K124" i="5"/>
  <c r="K123" i="5" s="1"/>
  <c r="K114" i="5" s="1"/>
  <c r="K189" i="5"/>
  <c r="K188" i="5" s="1"/>
  <c r="K187" i="5" s="1"/>
  <c r="J124" i="5"/>
  <c r="J123" i="5" s="1"/>
  <c r="J114" i="5" s="1"/>
  <c r="J230" i="5"/>
  <c r="J229" i="5" s="1"/>
  <c r="J228" i="5" s="1"/>
  <c r="J227" i="5" s="1"/>
  <c r="J226" i="5" s="1"/>
  <c r="M124" i="5"/>
  <c r="M123" i="5" s="1"/>
  <c r="M114" i="5" s="1"/>
  <c r="M329" i="5"/>
  <c r="M328" i="5" s="1"/>
  <c r="M327" i="5" s="1"/>
  <c r="M326" i="5" s="1"/>
  <c r="M325" i="5" s="1"/>
  <c r="M324" i="5" s="1"/>
  <c r="K300" i="5"/>
  <c r="K299" i="5" s="1"/>
  <c r="K298" i="5" s="1"/>
  <c r="K297" i="5" s="1"/>
  <c r="J57" i="5"/>
  <c r="J67" i="5"/>
  <c r="J97" i="5"/>
  <c r="J96" i="5" s="1"/>
  <c r="J95" i="5" s="1"/>
  <c r="J248" i="5"/>
  <c r="J247" i="5" s="1"/>
  <c r="I124" i="5"/>
  <c r="I123" i="5" s="1"/>
  <c r="I114" i="5" s="1"/>
  <c r="I157" i="5"/>
  <c r="I300" i="5"/>
  <c r="I299" i="5" s="1"/>
  <c r="I298" i="5" s="1"/>
  <c r="I297" i="5" s="1"/>
  <c r="I329" i="5"/>
  <c r="I328" i="5" s="1"/>
  <c r="I327" i="5" s="1"/>
  <c r="I326" i="5" s="1"/>
  <c r="I325" i="5" s="1"/>
  <c r="I324" i="5" s="1"/>
  <c r="M10" i="5"/>
  <c r="M9" i="5" s="1"/>
  <c r="L97" i="5"/>
  <c r="L96" i="5" s="1"/>
  <c r="L95" i="5" s="1"/>
  <c r="I10" i="5"/>
  <c r="I9" i="5" s="1"/>
  <c r="M57" i="5"/>
  <c r="M67" i="5"/>
  <c r="M97" i="5"/>
  <c r="M96" i="5" s="1"/>
  <c r="M95" i="5" s="1"/>
  <c r="M230" i="5"/>
  <c r="M229" i="5" s="1"/>
  <c r="M228" i="5" s="1"/>
  <c r="M227" i="5" s="1"/>
  <c r="M226" i="5" s="1"/>
  <c r="M300" i="5"/>
  <c r="M299" i="5" s="1"/>
  <c r="M298" i="5" s="1"/>
  <c r="M297" i="5" s="1"/>
  <c r="M347" i="5"/>
  <c r="M346" i="5" s="1"/>
  <c r="M345" i="5" s="1"/>
  <c r="M344" i="5" s="1"/>
  <c r="M343" i="5" s="1"/>
  <c r="L131" i="5"/>
  <c r="L130" i="5" s="1"/>
  <c r="L129" i="5" s="1"/>
  <c r="L256" i="5"/>
  <c r="L255" i="5" s="1"/>
  <c r="L254" i="5" s="1"/>
  <c r="K22" i="5"/>
  <c r="K21" i="5" s="1"/>
  <c r="K20" i="5" s="1"/>
  <c r="K256" i="5"/>
  <c r="K255" i="5" s="1"/>
  <c r="K254" i="5" s="1"/>
  <c r="K347" i="5"/>
  <c r="K346" i="5" s="1"/>
  <c r="K345" i="5" s="1"/>
  <c r="K344" i="5" s="1"/>
  <c r="K343" i="5" s="1"/>
  <c r="J256" i="5"/>
  <c r="J255" i="5" s="1"/>
  <c r="J254" i="5" s="1"/>
  <c r="J300" i="5"/>
  <c r="J299" i="5" s="1"/>
  <c r="J298" i="5" s="1"/>
  <c r="J297" i="5" s="1"/>
  <c r="J347" i="5"/>
  <c r="J346" i="5" s="1"/>
  <c r="J345" i="5" s="1"/>
  <c r="J344" i="5" s="1"/>
  <c r="J343" i="5" s="1"/>
  <c r="I57" i="5"/>
  <c r="I67" i="5"/>
  <c r="I97" i="5"/>
  <c r="I96" i="5" s="1"/>
  <c r="I95" i="5" s="1"/>
  <c r="I347" i="5"/>
  <c r="I346" i="5" s="1"/>
  <c r="I345" i="5" s="1"/>
  <c r="I344" i="5" s="1"/>
  <c r="I343" i="5" s="1"/>
  <c r="M131" i="5"/>
  <c r="M130" i="5" s="1"/>
  <c r="M129" i="5" s="1"/>
  <c r="M212" i="5"/>
  <c r="M207" i="5" s="1"/>
  <c r="M206" i="5" s="1"/>
  <c r="K97" i="5"/>
  <c r="K96" i="5" s="1"/>
  <c r="K95" i="5" s="1"/>
  <c r="L167" i="5"/>
  <c r="L166" i="5" s="1"/>
  <c r="K167" i="5"/>
  <c r="K166" i="5" s="1"/>
  <c r="M90" i="5"/>
  <c r="M89" i="5" s="1"/>
  <c r="M88" i="5" s="1"/>
  <c r="M87" i="5" s="1"/>
  <c r="M157" i="5"/>
  <c r="M248" i="5"/>
  <c r="M247" i="5" s="1"/>
  <c r="M256" i="5"/>
  <c r="M255" i="5" s="1"/>
  <c r="M254" i="5" s="1"/>
  <c r="L22" i="5"/>
  <c r="L21" i="5" s="1"/>
  <c r="L20" i="5" s="1"/>
  <c r="L124" i="5"/>
  <c r="L123" i="5" s="1"/>
  <c r="L114" i="5" s="1"/>
  <c r="L189" i="5"/>
  <c r="L188" i="5" s="1"/>
  <c r="L187" i="5" s="1"/>
  <c r="L230" i="5"/>
  <c r="L229" i="5" s="1"/>
  <c r="L228" i="5" s="1"/>
  <c r="L227" i="5" s="1"/>
  <c r="L226" i="5" s="1"/>
  <c r="L248" i="5"/>
  <c r="L247" i="5" s="1"/>
  <c r="K220" i="5"/>
  <c r="J10" i="5"/>
  <c r="J9" i="5" s="1"/>
  <c r="J131" i="5"/>
  <c r="J130" i="5" s="1"/>
  <c r="J129" i="5" s="1"/>
  <c r="J189" i="5"/>
  <c r="J188" i="5" s="1"/>
  <c r="J187" i="5" s="1"/>
  <c r="I131" i="5"/>
  <c r="I130" i="5" s="1"/>
  <c r="I129" i="5" s="1"/>
  <c r="I212" i="5"/>
  <c r="I207" i="5" s="1"/>
  <c r="I206" i="5" s="1"/>
  <c r="K230" i="5"/>
  <c r="K229" i="5" s="1"/>
  <c r="K228" i="5" s="1"/>
  <c r="K227" i="5" s="1"/>
  <c r="K226" i="5" s="1"/>
  <c r="K248" i="5"/>
  <c r="K247" i="5" s="1"/>
  <c r="K329" i="5"/>
  <c r="K328" i="5" s="1"/>
  <c r="K327" i="5" s="1"/>
  <c r="K326" i="5" s="1"/>
  <c r="K325" i="5" s="1"/>
  <c r="K324" i="5" s="1"/>
  <c r="J90" i="5"/>
  <c r="J89" i="5" s="1"/>
  <c r="J88" i="5" s="1"/>
  <c r="J87" i="5" s="1"/>
  <c r="J157" i="5"/>
  <c r="I90" i="5"/>
  <c r="I89" i="5" s="1"/>
  <c r="I88" i="5" s="1"/>
  <c r="I87" i="5" s="1"/>
  <c r="I148" i="5"/>
  <c r="I256" i="5"/>
  <c r="I255" i="5" s="1"/>
  <c r="I254" i="5" s="1"/>
  <c r="J148" i="5"/>
  <c r="I167" i="5"/>
  <c r="I166" i="5" s="1"/>
  <c r="I222" i="5"/>
  <c r="I221" i="5" s="1"/>
  <c r="I220" i="5"/>
  <c r="K148" i="5"/>
  <c r="L220" i="5"/>
  <c r="K222" i="5"/>
  <c r="K221" i="5" s="1"/>
  <c r="J167" i="5"/>
  <c r="J166" i="5" s="1"/>
  <c r="J222" i="5"/>
  <c r="J221" i="5" s="1"/>
  <c r="J220" i="5"/>
  <c r="L148" i="5"/>
  <c r="L222" i="5"/>
  <c r="L221" i="5" s="1"/>
  <c r="M148" i="5"/>
  <c r="M167" i="5"/>
  <c r="M166" i="5" s="1"/>
  <c r="M222" i="5"/>
  <c r="M221" i="5" s="1"/>
  <c r="M220" i="5"/>
  <c r="N69" i="6"/>
  <c r="N68" i="6"/>
  <c r="K28" i="6"/>
  <c r="O28" i="6" s="1"/>
  <c r="K26" i="6"/>
  <c r="J26" i="6"/>
  <c r="J10" i="6"/>
  <c r="L11" i="6"/>
  <c r="O11" i="6" s="1"/>
  <c r="M26" i="6"/>
  <c r="M25" i="6" s="1"/>
  <c r="L27" i="6"/>
  <c r="I56" i="5" l="1"/>
  <c r="I48" i="5" s="1"/>
  <c r="M56" i="5"/>
  <c r="M48" i="5" s="1"/>
  <c r="J9" i="6"/>
  <c r="L26" i="6"/>
  <c r="L25" i="6" s="1"/>
  <c r="J56" i="5"/>
  <c r="J48" i="5" s="1"/>
  <c r="K56" i="5"/>
  <c r="K48" i="5" s="1"/>
  <c r="F97" i="10"/>
  <c r="F102" i="10"/>
  <c r="F100" i="10"/>
  <c r="J8" i="5"/>
  <c r="M8" i="5"/>
  <c r="K8" i="5"/>
  <c r="I8" i="5"/>
  <c r="L8" i="5"/>
  <c r="K253" i="5"/>
  <c r="K246" i="5" s="1"/>
  <c r="L147" i="5"/>
  <c r="L104" i="5" s="1"/>
  <c r="K25" i="6"/>
  <c r="K147" i="5"/>
  <c r="K104" i="5" s="1"/>
  <c r="K165" i="5"/>
  <c r="J165" i="5"/>
  <c r="I147" i="5"/>
  <c r="I104" i="5" s="1"/>
  <c r="J253" i="5"/>
  <c r="J246" i="5" s="1"/>
  <c r="L253" i="5"/>
  <c r="L246" i="5" s="1"/>
  <c r="M147" i="5"/>
  <c r="M104" i="5" s="1"/>
  <c r="L165" i="5"/>
  <c r="I253" i="5"/>
  <c r="I246" i="5" s="1"/>
  <c r="M253" i="5"/>
  <c r="M246" i="5" s="1"/>
  <c r="M165" i="5"/>
  <c r="I165" i="5"/>
  <c r="J147" i="5"/>
  <c r="J104" i="5" s="1"/>
  <c r="J25" i="6"/>
  <c r="E349" i="11"/>
  <c r="C349" i="11"/>
  <c r="C348" i="11"/>
  <c r="B348" i="11"/>
  <c r="B349" i="11"/>
  <c r="B347" i="11"/>
  <c r="A348" i="11"/>
  <c r="A349" i="11"/>
  <c r="A347" i="11"/>
  <c r="E346" i="11"/>
  <c r="C346" i="11"/>
  <c r="C345" i="11"/>
  <c r="B345" i="11"/>
  <c r="B346" i="11"/>
  <c r="B344" i="11"/>
  <c r="A345" i="11"/>
  <c r="A346" i="11"/>
  <c r="A344" i="11"/>
  <c r="E343" i="11"/>
  <c r="C343" i="11"/>
  <c r="C342" i="11"/>
  <c r="B342" i="11"/>
  <c r="B343" i="11"/>
  <c r="B341" i="11"/>
  <c r="A342" i="11"/>
  <c r="A343" i="11"/>
  <c r="A341" i="11"/>
  <c r="E340" i="11"/>
  <c r="C340" i="11"/>
  <c r="C339" i="11"/>
  <c r="B339" i="11"/>
  <c r="B340" i="11"/>
  <c r="B338" i="11"/>
  <c r="A339" i="11"/>
  <c r="A340" i="11"/>
  <c r="A338" i="11"/>
  <c r="E337" i="11"/>
  <c r="C337" i="11"/>
  <c r="C336" i="11"/>
  <c r="B336" i="11"/>
  <c r="B337" i="11"/>
  <c r="B335" i="11"/>
  <c r="A336" i="11"/>
  <c r="A337" i="11"/>
  <c r="A335" i="11"/>
  <c r="E334" i="11"/>
  <c r="C334" i="11"/>
  <c r="C333" i="11"/>
  <c r="B333" i="11"/>
  <c r="B334" i="11"/>
  <c r="B332" i="11"/>
  <c r="A333" i="11"/>
  <c r="A334" i="11"/>
  <c r="A332" i="11"/>
  <c r="E331" i="11"/>
  <c r="C331" i="11"/>
  <c r="C330" i="11"/>
  <c r="B330" i="11"/>
  <c r="B331" i="11"/>
  <c r="B329" i="11"/>
  <c r="A330" i="11"/>
  <c r="A331" i="11"/>
  <c r="A329" i="11"/>
  <c r="E328" i="11"/>
  <c r="C328" i="11"/>
  <c r="C327" i="11"/>
  <c r="B328" i="11"/>
  <c r="B327" i="11"/>
  <c r="B326" i="11"/>
  <c r="A327" i="11"/>
  <c r="A328" i="11"/>
  <c r="A326" i="11"/>
  <c r="E325" i="11"/>
  <c r="C325" i="11"/>
  <c r="C324" i="11"/>
  <c r="B324" i="11"/>
  <c r="B325" i="11"/>
  <c r="B323" i="11"/>
  <c r="A324" i="11"/>
  <c r="A325" i="11"/>
  <c r="A323" i="11"/>
  <c r="E322" i="11"/>
  <c r="C322" i="11"/>
  <c r="C321" i="11"/>
  <c r="B321" i="11"/>
  <c r="B322" i="11"/>
  <c r="B320" i="11"/>
  <c r="A321" i="11"/>
  <c r="A322" i="11"/>
  <c r="A320" i="11"/>
  <c r="E319" i="11"/>
  <c r="C319" i="11"/>
  <c r="C318" i="11"/>
  <c r="B318" i="11"/>
  <c r="B319" i="11"/>
  <c r="B317" i="11"/>
  <c r="A318" i="11"/>
  <c r="A319" i="11"/>
  <c r="A317" i="11"/>
  <c r="E316" i="11"/>
  <c r="C316" i="11"/>
  <c r="C315" i="11"/>
  <c r="B315" i="11"/>
  <c r="B316" i="11"/>
  <c r="B314" i="11"/>
  <c r="A315" i="11"/>
  <c r="A316" i="11"/>
  <c r="A314" i="11"/>
  <c r="E310" i="11"/>
  <c r="C310" i="11"/>
  <c r="C309" i="11"/>
  <c r="B309" i="11"/>
  <c r="B310" i="11"/>
  <c r="B308" i="11"/>
  <c r="A309" i="11"/>
  <c r="A310" i="11"/>
  <c r="A308" i="11"/>
  <c r="E307" i="11"/>
  <c r="C307" i="11"/>
  <c r="C306" i="11"/>
  <c r="B307" i="11"/>
  <c r="B306" i="11"/>
  <c r="B305" i="11"/>
  <c r="A306" i="11"/>
  <c r="A307" i="11"/>
  <c r="A305" i="11"/>
  <c r="E304" i="11"/>
  <c r="C304" i="11"/>
  <c r="C303" i="11"/>
  <c r="B303" i="11"/>
  <c r="B304" i="11"/>
  <c r="B302" i="11"/>
  <c r="A303" i="11"/>
  <c r="A304" i="11"/>
  <c r="A302" i="11"/>
  <c r="E301" i="11"/>
  <c r="C301" i="11"/>
  <c r="C300" i="11"/>
  <c r="B300" i="11"/>
  <c r="B301" i="11"/>
  <c r="B299" i="11"/>
  <c r="A300" i="11"/>
  <c r="A301" i="11"/>
  <c r="A299" i="11"/>
  <c r="E298" i="11"/>
  <c r="C298" i="11"/>
  <c r="C297" i="11"/>
  <c r="B297" i="11"/>
  <c r="B298" i="11"/>
  <c r="B296" i="11"/>
  <c r="A297" i="11"/>
  <c r="A298" i="11"/>
  <c r="A296" i="11"/>
  <c r="E295" i="11"/>
  <c r="C295" i="11"/>
  <c r="C294" i="11"/>
  <c r="B294" i="11"/>
  <c r="B295" i="11"/>
  <c r="B293" i="11"/>
  <c r="A294" i="11"/>
  <c r="A295" i="11"/>
  <c r="A293" i="11"/>
  <c r="E292" i="11"/>
  <c r="C292" i="11"/>
  <c r="C291" i="11"/>
  <c r="B291" i="11"/>
  <c r="B292" i="11"/>
  <c r="B290" i="11"/>
  <c r="A291" i="11"/>
  <c r="A292" i="11"/>
  <c r="A290" i="11"/>
  <c r="E280" i="11"/>
  <c r="C280" i="11"/>
  <c r="C279" i="11"/>
  <c r="B279" i="11"/>
  <c r="B280" i="11"/>
  <c r="B278" i="11"/>
  <c r="A279" i="11"/>
  <c r="A280" i="11"/>
  <c r="A278" i="11"/>
  <c r="E272" i="11"/>
  <c r="E275" i="11"/>
  <c r="E277" i="11"/>
  <c r="C276" i="11"/>
  <c r="C277" i="11"/>
  <c r="B276" i="11"/>
  <c r="B277" i="11"/>
  <c r="A275" i="11"/>
  <c r="A276" i="11"/>
  <c r="A277" i="11"/>
  <c r="C272" i="11"/>
  <c r="C274" i="11"/>
  <c r="C275" i="11"/>
  <c r="C271" i="11"/>
  <c r="B271" i="11"/>
  <c r="B272" i="11"/>
  <c r="B273" i="11"/>
  <c r="B274" i="11"/>
  <c r="B275" i="11"/>
  <c r="B270" i="11"/>
  <c r="A271" i="11"/>
  <c r="A272" i="11"/>
  <c r="A273" i="11"/>
  <c r="A274" i="11"/>
  <c r="A270" i="11"/>
  <c r="E269" i="11"/>
  <c r="C269" i="11"/>
  <c r="C268" i="11"/>
  <c r="B268" i="11"/>
  <c r="B269" i="11"/>
  <c r="B267" i="11"/>
  <c r="A268" i="11"/>
  <c r="A269" i="11"/>
  <c r="A267" i="11"/>
  <c r="E266" i="11"/>
  <c r="C266" i="11"/>
  <c r="C265" i="11"/>
  <c r="B265" i="11"/>
  <c r="B266" i="11"/>
  <c r="B264" i="11"/>
  <c r="A265" i="11"/>
  <c r="A266" i="11"/>
  <c r="A264" i="11"/>
  <c r="C263" i="11"/>
  <c r="C262" i="11"/>
  <c r="B262" i="11"/>
  <c r="B263" i="11"/>
  <c r="B261" i="11"/>
  <c r="A262" i="11"/>
  <c r="A263" i="11"/>
  <c r="A261" i="11"/>
  <c r="E260" i="11"/>
  <c r="C260" i="11"/>
  <c r="C259" i="11"/>
  <c r="B259" i="11"/>
  <c r="B260" i="11"/>
  <c r="B258" i="11"/>
  <c r="A259" i="11"/>
  <c r="A260" i="11"/>
  <c r="A258" i="11"/>
  <c r="E257" i="11"/>
  <c r="C257" i="11"/>
  <c r="C256" i="11"/>
  <c r="B256" i="11"/>
  <c r="B257" i="11"/>
  <c r="B255" i="11"/>
  <c r="A256" i="11"/>
  <c r="A257" i="11"/>
  <c r="A255" i="11"/>
  <c r="E254" i="11"/>
  <c r="C254" i="11"/>
  <c r="C253" i="11"/>
  <c r="B253" i="11"/>
  <c r="B254" i="11"/>
  <c r="B252" i="11"/>
  <c r="A253" i="11"/>
  <c r="A254" i="11"/>
  <c r="A248" i="11"/>
  <c r="E244" i="11"/>
  <c r="E246" i="11"/>
  <c r="E248" i="11"/>
  <c r="C244" i="11"/>
  <c r="C245" i="11"/>
  <c r="C246" i="11"/>
  <c r="C247" i="11"/>
  <c r="C248" i="11"/>
  <c r="C243" i="11"/>
  <c r="B243" i="11"/>
  <c r="B244" i="11"/>
  <c r="B245" i="11"/>
  <c r="B246" i="11"/>
  <c r="B247" i="11"/>
  <c r="B248" i="11"/>
  <c r="B242" i="11"/>
  <c r="A243" i="11"/>
  <c r="A244" i="11"/>
  <c r="A245" i="11"/>
  <c r="A246" i="11"/>
  <c r="A247" i="11"/>
  <c r="A242" i="11"/>
  <c r="E237" i="11"/>
  <c r="E239" i="11"/>
  <c r="E241" i="11"/>
  <c r="C237" i="11"/>
  <c r="C238" i="11"/>
  <c r="C239" i="11"/>
  <c r="C240" i="11"/>
  <c r="C241" i="11"/>
  <c r="C236" i="11"/>
  <c r="B236" i="11"/>
  <c r="B237" i="11"/>
  <c r="B238" i="11"/>
  <c r="B239" i="11"/>
  <c r="B240" i="11"/>
  <c r="B241" i="11"/>
  <c r="B235" i="11"/>
  <c r="A236" i="11"/>
  <c r="A237" i="11"/>
  <c r="A238" i="11"/>
  <c r="A239" i="11"/>
  <c r="A240" i="11"/>
  <c r="A241" i="11"/>
  <c r="A235" i="11"/>
  <c r="E232" i="11"/>
  <c r="E234" i="11"/>
  <c r="C229" i="11"/>
  <c r="C230" i="11"/>
  <c r="C231" i="11"/>
  <c r="C232" i="11"/>
  <c r="C233" i="11"/>
  <c r="C234" i="11"/>
  <c r="A233" i="11"/>
  <c r="A234" i="11"/>
  <c r="B233" i="11"/>
  <c r="B234" i="11"/>
  <c r="B229" i="11"/>
  <c r="B230" i="11"/>
  <c r="B231" i="11"/>
  <c r="B232" i="11"/>
  <c r="B228" i="11"/>
  <c r="A229" i="11"/>
  <c r="A230" i="11"/>
  <c r="A231" i="11"/>
  <c r="A232" i="11"/>
  <c r="A228" i="11"/>
  <c r="E223" i="11"/>
  <c r="E204" i="11" s="1"/>
  <c r="E225" i="11"/>
  <c r="E227" i="11"/>
  <c r="A226" i="11"/>
  <c r="A227" i="11"/>
  <c r="B227" i="11"/>
  <c r="C227" i="11"/>
  <c r="C223" i="11"/>
  <c r="C224" i="11"/>
  <c r="C225" i="11"/>
  <c r="C226" i="11"/>
  <c r="C222" i="11"/>
  <c r="B222" i="11"/>
  <c r="B223" i="11"/>
  <c r="B224" i="11"/>
  <c r="B225" i="11"/>
  <c r="B226" i="11"/>
  <c r="B221" i="11"/>
  <c r="A222" i="11"/>
  <c r="A223" i="11"/>
  <c r="A224" i="11"/>
  <c r="A225" i="11"/>
  <c r="A221" i="11"/>
  <c r="E214" i="11"/>
  <c r="E216" i="11"/>
  <c r="E218" i="11"/>
  <c r="E209" i="11" s="1"/>
  <c r="E208" i="11" s="1"/>
  <c r="E220" i="11"/>
  <c r="C214" i="11"/>
  <c r="C215" i="11"/>
  <c r="C216" i="11"/>
  <c r="C217" i="11"/>
  <c r="C218" i="11"/>
  <c r="C219" i="11"/>
  <c r="C220" i="11"/>
  <c r="C213" i="11"/>
  <c r="A216" i="11"/>
  <c r="A217" i="11"/>
  <c r="A218" i="11"/>
  <c r="A219" i="11"/>
  <c r="A220" i="11"/>
  <c r="B215" i="11"/>
  <c r="B216" i="11"/>
  <c r="B217" i="11"/>
  <c r="B218" i="11"/>
  <c r="B219" i="11"/>
  <c r="B220" i="11"/>
  <c r="B213" i="11"/>
  <c r="B214" i="11"/>
  <c r="B202" i="11"/>
  <c r="A213" i="11"/>
  <c r="A214" i="11"/>
  <c r="A215" i="11"/>
  <c r="A202" i="11"/>
  <c r="E195" i="11"/>
  <c r="C195" i="11"/>
  <c r="C194" i="11"/>
  <c r="B194" i="11"/>
  <c r="B195" i="11"/>
  <c r="B193" i="11"/>
  <c r="A194" i="11"/>
  <c r="A195" i="11"/>
  <c r="A193" i="11"/>
  <c r="E191" i="11"/>
  <c r="C191" i="11"/>
  <c r="C190" i="11"/>
  <c r="B190" i="11"/>
  <c r="B191" i="11"/>
  <c r="B189" i="11"/>
  <c r="A190" i="11"/>
  <c r="A191" i="11"/>
  <c r="A189" i="11"/>
  <c r="A186" i="11"/>
  <c r="A187" i="11"/>
  <c r="A188" i="11"/>
  <c r="E186" i="11"/>
  <c r="E188" i="11"/>
  <c r="B188" i="11"/>
  <c r="C186" i="11"/>
  <c r="C187" i="11"/>
  <c r="C188" i="11"/>
  <c r="C185" i="11"/>
  <c r="B185" i="11"/>
  <c r="B186" i="11"/>
  <c r="B187" i="11"/>
  <c r="B184" i="11"/>
  <c r="A185" i="11"/>
  <c r="A184" i="11"/>
  <c r="E182" i="11"/>
  <c r="F182" i="11"/>
  <c r="C182" i="11"/>
  <c r="C181" i="11"/>
  <c r="B181" i="11"/>
  <c r="B182" i="11"/>
  <c r="B180" i="11"/>
  <c r="A181" i="11"/>
  <c r="A182" i="11"/>
  <c r="A180" i="11"/>
  <c r="E174" i="11"/>
  <c r="F174" i="11"/>
  <c r="E176" i="11"/>
  <c r="C174" i="11"/>
  <c r="C175" i="11"/>
  <c r="C176" i="11"/>
  <c r="C173" i="11"/>
  <c r="B173" i="11"/>
  <c r="B174" i="11"/>
  <c r="B175" i="11"/>
  <c r="B176" i="11"/>
  <c r="B172" i="11"/>
  <c r="A173" i="11"/>
  <c r="A174" i="11"/>
  <c r="A175" i="11"/>
  <c r="A176" i="11"/>
  <c r="A172" i="11"/>
  <c r="E179" i="11"/>
  <c r="C179" i="11"/>
  <c r="C178" i="11"/>
  <c r="B177" i="11"/>
  <c r="B178" i="11"/>
  <c r="B179" i="11"/>
  <c r="A177" i="11"/>
  <c r="A178" i="11"/>
  <c r="A179" i="11"/>
  <c r="E160" i="11"/>
  <c r="E162" i="11"/>
  <c r="C160" i="11"/>
  <c r="C161" i="11"/>
  <c r="C162" i="11"/>
  <c r="C159" i="11"/>
  <c r="B158" i="11"/>
  <c r="B159" i="11"/>
  <c r="B160" i="11"/>
  <c r="B161" i="11"/>
  <c r="B162" i="11"/>
  <c r="B157" i="11"/>
  <c r="A158" i="11"/>
  <c r="A159" i="11"/>
  <c r="A160" i="11"/>
  <c r="A161" i="11"/>
  <c r="A162" i="11"/>
  <c r="A157" i="11"/>
  <c r="E156" i="11"/>
  <c r="C156" i="11"/>
  <c r="C155" i="11"/>
  <c r="B154" i="11"/>
  <c r="B155" i="11"/>
  <c r="B156" i="11"/>
  <c r="B153" i="11"/>
  <c r="A154" i="11"/>
  <c r="A155" i="11"/>
  <c r="A156" i="11"/>
  <c r="A153" i="11"/>
  <c r="E149" i="11"/>
  <c r="E152" i="11"/>
  <c r="C151" i="11"/>
  <c r="C149" i="11"/>
  <c r="C152" i="11"/>
  <c r="C148" i="11"/>
  <c r="B147" i="11"/>
  <c r="B148" i="11"/>
  <c r="B149" i="11"/>
  <c r="B150" i="11"/>
  <c r="B151" i="11"/>
  <c r="B152" i="11"/>
  <c r="B146" i="11"/>
  <c r="A147" i="11"/>
  <c r="A148" i="11"/>
  <c r="A149" i="11"/>
  <c r="A150" i="11"/>
  <c r="A151" i="11"/>
  <c r="A152" i="11"/>
  <c r="A146" i="11"/>
  <c r="E145" i="11"/>
  <c r="C145" i="11"/>
  <c r="C144" i="11"/>
  <c r="B143" i="11"/>
  <c r="B144" i="11"/>
  <c r="B145" i="11"/>
  <c r="B142" i="11"/>
  <c r="A143" i="11"/>
  <c r="A144" i="11"/>
  <c r="A145" i="11"/>
  <c r="A142" i="11"/>
  <c r="C141" i="11"/>
  <c r="C140" i="11"/>
  <c r="B138" i="11"/>
  <c r="B139" i="11"/>
  <c r="B140" i="11"/>
  <c r="B141" i="11"/>
  <c r="B137" i="11"/>
  <c r="A138" i="11"/>
  <c r="A139" i="11"/>
  <c r="A140" i="11"/>
  <c r="A141" i="11"/>
  <c r="A137" i="11"/>
  <c r="E133" i="11"/>
  <c r="C133" i="11"/>
  <c r="C132" i="11"/>
  <c r="B132" i="11"/>
  <c r="B133" i="11"/>
  <c r="B131" i="11"/>
  <c r="A132" i="11"/>
  <c r="A133" i="11"/>
  <c r="A131" i="11"/>
  <c r="E127" i="11"/>
  <c r="C127" i="11"/>
  <c r="C126" i="11"/>
  <c r="B125" i="11"/>
  <c r="B126" i="11"/>
  <c r="B127" i="11"/>
  <c r="B124" i="11"/>
  <c r="A125" i="11"/>
  <c r="A126" i="11"/>
  <c r="A127" i="11"/>
  <c r="A124" i="11"/>
  <c r="A110" i="11"/>
  <c r="A111" i="11"/>
  <c r="A112" i="11"/>
  <c r="A113" i="11"/>
  <c r="A114" i="11"/>
  <c r="A115" i="11"/>
  <c r="A116" i="11"/>
  <c r="A117" i="11"/>
  <c r="A118" i="11"/>
  <c r="A119" i="11"/>
  <c r="A120" i="11"/>
  <c r="A121" i="11"/>
  <c r="A122" i="11"/>
  <c r="A123" i="11"/>
  <c r="E114" i="11"/>
  <c r="E117" i="11"/>
  <c r="E120" i="11"/>
  <c r="E123" i="11"/>
  <c r="E111" i="11"/>
  <c r="C111" i="11"/>
  <c r="C113" i="11"/>
  <c r="C114" i="11"/>
  <c r="C116" i="11"/>
  <c r="C117" i="11"/>
  <c r="C119" i="11"/>
  <c r="C120" i="11"/>
  <c r="C122" i="11"/>
  <c r="C123" i="11"/>
  <c r="C110" i="11"/>
  <c r="B109" i="11"/>
  <c r="B110" i="11"/>
  <c r="B111" i="11"/>
  <c r="B112" i="11"/>
  <c r="B113" i="11"/>
  <c r="B114" i="11"/>
  <c r="B115" i="11"/>
  <c r="B116" i="11"/>
  <c r="B117" i="11"/>
  <c r="B118" i="11"/>
  <c r="B119" i="11"/>
  <c r="B120" i="11"/>
  <c r="B121" i="11"/>
  <c r="B122" i="11"/>
  <c r="B123" i="11"/>
  <c r="B108" i="11"/>
  <c r="A109" i="11"/>
  <c r="A108" i="11"/>
  <c r="E107" i="11"/>
  <c r="C98" i="11"/>
  <c r="C100" i="11"/>
  <c r="C101" i="11"/>
  <c r="C106" i="11"/>
  <c r="C107" i="11"/>
  <c r="C97" i="11"/>
  <c r="B95" i="11"/>
  <c r="B96" i="11"/>
  <c r="B97" i="11"/>
  <c r="B98" i="11"/>
  <c r="B99" i="11"/>
  <c r="B100" i="11"/>
  <c r="B101" i="11"/>
  <c r="B105" i="11"/>
  <c r="B106" i="11"/>
  <c r="B107" i="11"/>
  <c r="B94" i="11"/>
  <c r="A95" i="11"/>
  <c r="A96" i="11"/>
  <c r="A97" i="11"/>
  <c r="A98" i="11"/>
  <c r="A99" i="11"/>
  <c r="A100" i="11"/>
  <c r="A101" i="11"/>
  <c r="A105" i="11"/>
  <c r="A106" i="11"/>
  <c r="A107" i="11"/>
  <c r="A94" i="11"/>
  <c r="E93" i="11"/>
  <c r="C93" i="11"/>
  <c r="C92" i="11"/>
  <c r="B91" i="11"/>
  <c r="B92" i="11"/>
  <c r="B93" i="11"/>
  <c r="B90" i="11"/>
  <c r="A91" i="11"/>
  <c r="A92" i="11"/>
  <c r="A93" i="11"/>
  <c r="A90" i="11"/>
  <c r="E89" i="11"/>
  <c r="C89" i="11"/>
  <c r="C88" i="11"/>
  <c r="B87" i="11"/>
  <c r="B88" i="11"/>
  <c r="B89" i="11"/>
  <c r="B86" i="11"/>
  <c r="A87" i="11"/>
  <c r="A88" i="11"/>
  <c r="A89" i="11"/>
  <c r="A86" i="11"/>
  <c r="E74" i="11"/>
  <c r="E76" i="11"/>
  <c r="E79" i="11"/>
  <c r="E82" i="11"/>
  <c r="E85" i="11"/>
  <c r="C74" i="11"/>
  <c r="C75" i="11"/>
  <c r="C76" i="11"/>
  <c r="C78" i="11"/>
  <c r="C79" i="11"/>
  <c r="C81" i="11"/>
  <c r="C82" i="11"/>
  <c r="C84" i="11"/>
  <c r="C85" i="11"/>
  <c r="C73" i="11"/>
  <c r="A72" i="11"/>
  <c r="A73" i="11"/>
  <c r="A74" i="11"/>
  <c r="A75" i="11"/>
  <c r="A76" i="11"/>
  <c r="A77" i="11"/>
  <c r="A78" i="11"/>
  <c r="A79" i="11"/>
  <c r="A80" i="11"/>
  <c r="A81" i="11"/>
  <c r="A82" i="11"/>
  <c r="A83" i="11"/>
  <c r="A84" i="11"/>
  <c r="A85" i="11"/>
  <c r="B72" i="11"/>
  <c r="B73" i="11"/>
  <c r="B74" i="11"/>
  <c r="B75" i="11"/>
  <c r="B76" i="11"/>
  <c r="B77" i="11"/>
  <c r="B78" i="11"/>
  <c r="B79" i="11"/>
  <c r="B80" i="11"/>
  <c r="B81" i="11"/>
  <c r="B82" i="11"/>
  <c r="B83" i="11"/>
  <c r="B84" i="11"/>
  <c r="B85" i="11"/>
  <c r="B71" i="11"/>
  <c r="A71" i="11"/>
  <c r="E28" i="11"/>
  <c r="E40" i="11"/>
  <c r="E43" i="11"/>
  <c r="B39" i="11"/>
  <c r="B40" i="11"/>
  <c r="B41" i="11"/>
  <c r="B42" i="11"/>
  <c r="B43" i="11"/>
  <c r="A38" i="11"/>
  <c r="A39" i="11"/>
  <c r="A40" i="11"/>
  <c r="A41" i="11"/>
  <c r="A42" i="11"/>
  <c r="A43" i="11"/>
  <c r="C24" i="11"/>
  <c r="C25" i="11"/>
  <c r="C26" i="11"/>
  <c r="C27" i="11"/>
  <c r="C28" i="11"/>
  <c r="C39" i="11"/>
  <c r="C40" i="11"/>
  <c r="C42" i="11"/>
  <c r="C43" i="11"/>
  <c r="C23" i="11"/>
  <c r="B22" i="11"/>
  <c r="B23" i="11"/>
  <c r="B24" i="11"/>
  <c r="B25" i="11"/>
  <c r="B26" i="11"/>
  <c r="B27" i="11"/>
  <c r="B28" i="11"/>
  <c r="B38" i="11"/>
  <c r="A23" i="11"/>
  <c r="A24" i="11"/>
  <c r="A25" i="11"/>
  <c r="A26" i="11"/>
  <c r="A27" i="11"/>
  <c r="A28" i="11"/>
  <c r="A22" i="11"/>
  <c r="E52" i="11"/>
  <c r="E55" i="11"/>
  <c r="E67" i="11"/>
  <c r="E70" i="11"/>
  <c r="C46" i="11"/>
  <c r="C48" i="11"/>
  <c r="C49" i="11"/>
  <c r="C51" i="11"/>
  <c r="C52" i="11"/>
  <c r="C54" i="11"/>
  <c r="C55" i="11"/>
  <c r="C66" i="11"/>
  <c r="C67" i="11"/>
  <c r="C69" i="11"/>
  <c r="C70" i="11"/>
  <c r="C45" i="11"/>
  <c r="A53" i="11"/>
  <c r="A54" i="11"/>
  <c r="A55" i="11"/>
  <c r="A65" i="11"/>
  <c r="A67" i="11"/>
  <c r="A68" i="11"/>
  <c r="A69" i="11"/>
  <c r="A70" i="11"/>
  <c r="B70" i="11"/>
  <c r="B66" i="11"/>
  <c r="B67" i="11"/>
  <c r="B68" i="11"/>
  <c r="B69" i="11"/>
  <c r="B54" i="11"/>
  <c r="B55" i="11"/>
  <c r="B65" i="11"/>
  <c r="B45" i="11"/>
  <c r="B46" i="11"/>
  <c r="B47" i="11"/>
  <c r="B48" i="11"/>
  <c r="B49" i="11"/>
  <c r="B50" i="11"/>
  <c r="B51" i="11"/>
  <c r="B52" i="11"/>
  <c r="B53" i="11"/>
  <c r="B44" i="11"/>
  <c r="A45" i="11"/>
  <c r="A46" i="11"/>
  <c r="A47" i="11"/>
  <c r="A48" i="11"/>
  <c r="A49" i="11"/>
  <c r="A50" i="11"/>
  <c r="A51" i="11"/>
  <c r="A52" i="11"/>
  <c r="A44" i="11"/>
  <c r="E31" i="11"/>
  <c r="C31" i="11"/>
  <c r="C30" i="11"/>
  <c r="B21" i="11"/>
  <c r="B29" i="11"/>
  <c r="B30" i="11"/>
  <c r="B31" i="11"/>
  <c r="B20" i="11"/>
  <c r="A21" i="11"/>
  <c r="A29" i="11"/>
  <c r="A30" i="11"/>
  <c r="A31" i="11"/>
  <c r="A20" i="11"/>
  <c r="E15" i="11"/>
  <c r="E19" i="11"/>
  <c r="C15" i="11"/>
  <c r="C18" i="11"/>
  <c r="C19" i="11"/>
  <c r="C14" i="11"/>
  <c r="A17" i="11"/>
  <c r="A18" i="11"/>
  <c r="A19" i="11"/>
  <c r="B19" i="11"/>
  <c r="B12" i="11"/>
  <c r="B13" i="11"/>
  <c r="B14" i="11"/>
  <c r="B15" i="11"/>
  <c r="B16" i="11"/>
  <c r="B17" i="11"/>
  <c r="B18" i="11"/>
  <c r="B11" i="11"/>
  <c r="A12" i="11"/>
  <c r="A13" i="11"/>
  <c r="A14" i="11"/>
  <c r="A15" i="11"/>
  <c r="A16" i="11"/>
  <c r="A11" i="11"/>
  <c r="E10" i="11"/>
  <c r="A10" i="11"/>
  <c r="C10" i="11"/>
  <c r="C9" i="11"/>
  <c r="B10" i="11"/>
  <c r="B8" i="11"/>
  <c r="B9" i="11"/>
  <c r="B7" i="11"/>
  <c r="A8" i="11"/>
  <c r="A9" i="11"/>
  <c r="A7" i="11"/>
  <c r="F96" i="10" l="1"/>
  <c r="E251" i="11"/>
  <c r="E250" i="11" s="1"/>
  <c r="E249" i="11" s="1"/>
  <c r="E211" i="11"/>
  <c r="E210" i="11" s="1"/>
  <c r="E207" i="11"/>
  <c r="E206" i="11" s="1"/>
  <c r="K7" i="5"/>
  <c r="K6" i="5" s="1"/>
  <c r="L7" i="5"/>
  <c r="L6" i="5" s="1"/>
  <c r="I7" i="5"/>
  <c r="I6" i="5" s="1"/>
  <c r="J7" i="5"/>
  <c r="J6" i="5" s="1"/>
  <c r="M7" i="5"/>
  <c r="M6" i="5" s="1"/>
  <c r="A211" i="10"/>
  <c r="G391" i="10"/>
  <c r="B390" i="10"/>
  <c r="C390" i="10"/>
  <c r="D390" i="10"/>
  <c r="E390" i="10"/>
  <c r="B391" i="10"/>
  <c r="C391" i="10"/>
  <c r="D391" i="10"/>
  <c r="E391" i="10"/>
  <c r="B382" i="10"/>
  <c r="C382" i="10"/>
  <c r="B388" i="10"/>
  <c r="C388" i="10"/>
  <c r="D388" i="10"/>
  <c r="B389" i="10"/>
  <c r="C389" i="10"/>
  <c r="D389" i="10"/>
  <c r="B381" i="10"/>
  <c r="A382" i="10"/>
  <c r="A388" i="10"/>
  <c r="A389" i="10"/>
  <c r="A390" i="10"/>
  <c r="A391" i="10"/>
  <c r="A381" i="10"/>
  <c r="G380" i="10"/>
  <c r="H380" i="10" s="1"/>
  <c r="B376" i="10"/>
  <c r="C376" i="10"/>
  <c r="B377" i="10"/>
  <c r="C377" i="10"/>
  <c r="D377" i="10"/>
  <c r="B378" i="10"/>
  <c r="C378" i="10"/>
  <c r="D378" i="10"/>
  <c r="B379" i="10"/>
  <c r="C379" i="10"/>
  <c r="D379" i="10"/>
  <c r="E379" i="10"/>
  <c r="B380" i="10"/>
  <c r="C380" i="10"/>
  <c r="D380" i="10"/>
  <c r="E380" i="10"/>
  <c r="B375" i="10"/>
  <c r="A376" i="10"/>
  <c r="A377" i="10"/>
  <c r="A378" i="10"/>
  <c r="A379" i="10"/>
  <c r="A380" i="10"/>
  <c r="A375" i="10"/>
  <c r="G368" i="10"/>
  <c r="G371" i="10"/>
  <c r="G374" i="10"/>
  <c r="A367" i="10"/>
  <c r="A368" i="10"/>
  <c r="A369" i="10"/>
  <c r="A370" i="10"/>
  <c r="A371" i="10"/>
  <c r="A372" i="10"/>
  <c r="A373" i="10"/>
  <c r="A374" i="10"/>
  <c r="B371" i="10"/>
  <c r="C371" i="10"/>
  <c r="D371" i="10"/>
  <c r="E371" i="10"/>
  <c r="B372" i="10"/>
  <c r="C372" i="10"/>
  <c r="D372" i="10"/>
  <c r="B373" i="10"/>
  <c r="C373" i="10"/>
  <c r="D373" i="10"/>
  <c r="E373" i="10"/>
  <c r="B374" i="10"/>
  <c r="C374" i="10"/>
  <c r="D374" i="10"/>
  <c r="E374" i="10"/>
  <c r="B362" i="10"/>
  <c r="C362" i="10"/>
  <c r="D362" i="10"/>
  <c r="B363" i="10"/>
  <c r="C363" i="10"/>
  <c r="D363" i="10"/>
  <c r="E363" i="10"/>
  <c r="B364" i="10"/>
  <c r="C364" i="10"/>
  <c r="D364" i="10"/>
  <c r="E364" i="10"/>
  <c r="B365" i="10"/>
  <c r="C365" i="10"/>
  <c r="D365" i="10"/>
  <c r="E365" i="10"/>
  <c r="B366" i="10"/>
  <c r="C366" i="10"/>
  <c r="D366" i="10"/>
  <c r="E366" i="10"/>
  <c r="B367" i="10"/>
  <c r="C367" i="10"/>
  <c r="D367" i="10"/>
  <c r="E367" i="10"/>
  <c r="B368" i="10"/>
  <c r="C368" i="10"/>
  <c r="D368" i="10"/>
  <c r="E368" i="10"/>
  <c r="B369" i="10"/>
  <c r="C369" i="10"/>
  <c r="D369" i="10"/>
  <c r="B370" i="10"/>
  <c r="C370" i="10"/>
  <c r="D370" i="10"/>
  <c r="E370" i="10"/>
  <c r="A362" i="10"/>
  <c r="A363" i="10"/>
  <c r="A364" i="10"/>
  <c r="A365" i="10"/>
  <c r="A366" i="10"/>
  <c r="E320" i="10"/>
  <c r="E321" i="10"/>
  <c r="G321" i="10"/>
  <c r="B319" i="10"/>
  <c r="C319" i="10"/>
  <c r="D319" i="10"/>
  <c r="B320" i="10"/>
  <c r="C320" i="10"/>
  <c r="D320" i="10"/>
  <c r="B321" i="10"/>
  <c r="C321" i="10"/>
  <c r="D321" i="10"/>
  <c r="A319" i="10"/>
  <c r="A320" i="10"/>
  <c r="A321" i="10"/>
  <c r="P259" i="5"/>
  <c r="Q259" i="5" s="1"/>
  <c r="F321" i="10"/>
  <c r="O258" i="5"/>
  <c r="H258" i="5"/>
  <c r="H257" i="5" s="1"/>
  <c r="G258" i="5"/>
  <c r="D33" i="11" l="1"/>
  <c r="G320" i="10"/>
  <c r="E33" i="11"/>
  <c r="F34" i="11"/>
  <c r="G34" i="11" s="1"/>
  <c r="H321" i="10"/>
  <c r="I321" i="10" s="1"/>
  <c r="P258" i="5"/>
  <c r="G257" i="5"/>
  <c r="N258" i="5"/>
  <c r="F320" i="10" s="1"/>
  <c r="O257" i="5"/>
  <c r="Q258" i="5" l="1"/>
  <c r="D32" i="11"/>
  <c r="G319" i="10"/>
  <c r="E32" i="11"/>
  <c r="P257" i="5"/>
  <c r="F33" i="11"/>
  <c r="G33" i="11" s="1"/>
  <c r="H320" i="10"/>
  <c r="I320" i="10" s="1"/>
  <c r="N257" i="5"/>
  <c r="F319" i="10" s="1"/>
  <c r="G351" i="10"/>
  <c r="G354" i="10"/>
  <c r="G324" i="10"/>
  <c r="G327" i="10"/>
  <c r="G330" i="10"/>
  <c r="G339" i="10"/>
  <c r="G342" i="10"/>
  <c r="B342" i="10"/>
  <c r="C342" i="10"/>
  <c r="D342" i="10"/>
  <c r="E342" i="10"/>
  <c r="B349" i="10"/>
  <c r="C349" i="10"/>
  <c r="D349" i="10"/>
  <c r="B350" i="10"/>
  <c r="C350" i="10"/>
  <c r="D350" i="10"/>
  <c r="E350" i="10"/>
  <c r="B351" i="10"/>
  <c r="C351" i="10"/>
  <c r="D351" i="10"/>
  <c r="E351" i="10"/>
  <c r="B352" i="10"/>
  <c r="C352" i="10"/>
  <c r="D352" i="10"/>
  <c r="B353" i="10"/>
  <c r="C353" i="10"/>
  <c r="D353" i="10"/>
  <c r="E353" i="10"/>
  <c r="B354" i="10"/>
  <c r="C354" i="10"/>
  <c r="D354" i="10"/>
  <c r="E354" i="10"/>
  <c r="B359" i="10"/>
  <c r="C359" i="10"/>
  <c r="B360" i="10"/>
  <c r="C360" i="10"/>
  <c r="D360" i="10"/>
  <c r="B361" i="10"/>
  <c r="C361" i="10"/>
  <c r="D361" i="10"/>
  <c r="B333" i="10"/>
  <c r="C333" i="10"/>
  <c r="D333" i="10"/>
  <c r="E333" i="10"/>
  <c r="B334" i="10"/>
  <c r="C334" i="10"/>
  <c r="D334" i="10"/>
  <c r="B335" i="10"/>
  <c r="C335" i="10"/>
  <c r="D335" i="10"/>
  <c r="E335" i="10"/>
  <c r="B336" i="10"/>
  <c r="C336" i="10"/>
  <c r="D336" i="10"/>
  <c r="E336" i="10"/>
  <c r="B337" i="10"/>
  <c r="C337" i="10"/>
  <c r="D337" i="10"/>
  <c r="B338" i="10"/>
  <c r="C338" i="10"/>
  <c r="D338" i="10"/>
  <c r="E338" i="10"/>
  <c r="B339" i="10"/>
  <c r="C339" i="10"/>
  <c r="D339" i="10"/>
  <c r="E339" i="10"/>
  <c r="B340" i="10"/>
  <c r="C340" i="10"/>
  <c r="D340" i="10"/>
  <c r="B341" i="10"/>
  <c r="C341" i="10"/>
  <c r="D341" i="10"/>
  <c r="E341" i="10"/>
  <c r="B322" i="10"/>
  <c r="C322" i="10"/>
  <c r="D322" i="10"/>
  <c r="B323" i="10"/>
  <c r="C323" i="10"/>
  <c r="D323" i="10"/>
  <c r="E323" i="10"/>
  <c r="B324" i="10"/>
  <c r="C324" i="10"/>
  <c r="D324" i="10"/>
  <c r="E324" i="10"/>
  <c r="B325" i="10"/>
  <c r="C325" i="10"/>
  <c r="D325" i="10"/>
  <c r="B326" i="10"/>
  <c r="C326" i="10"/>
  <c r="D326" i="10"/>
  <c r="E326" i="10"/>
  <c r="B327" i="10"/>
  <c r="C327" i="10"/>
  <c r="D327" i="10"/>
  <c r="E327" i="10"/>
  <c r="B328" i="10"/>
  <c r="C328" i="10"/>
  <c r="D328" i="10"/>
  <c r="B329" i="10"/>
  <c r="C329" i="10"/>
  <c r="D329" i="10"/>
  <c r="E329" i="10"/>
  <c r="B330" i="10"/>
  <c r="C330" i="10"/>
  <c r="D330" i="10"/>
  <c r="E330" i="10"/>
  <c r="B331" i="10"/>
  <c r="C331" i="10"/>
  <c r="D331" i="10"/>
  <c r="B332" i="10"/>
  <c r="C332" i="10"/>
  <c r="D332" i="10"/>
  <c r="E332" i="10"/>
  <c r="A351" i="10"/>
  <c r="A352" i="10"/>
  <c r="A353" i="10"/>
  <c r="A354" i="10"/>
  <c r="A359" i="10"/>
  <c r="A360" i="10"/>
  <c r="A361" i="10"/>
  <c r="A335" i="10"/>
  <c r="A336" i="10"/>
  <c r="A337" i="10"/>
  <c r="A338" i="10"/>
  <c r="A339" i="10"/>
  <c r="A340" i="10"/>
  <c r="A341" i="10"/>
  <c r="A342" i="10"/>
  <c r="A349" i="10"/>
  <c r="A350" i="10"/>
  <c r="A322" i="10"/>
  <c r="A323" i="10"/>
  <c r="A324" i="10"/>
  <c r="A325" i="10"/>
  <c r="A326" i="10"/>
  <c r="A327" i="10"/>
  <c r="A328" i="10"/>
  <c r="A329" i="10"/>
  <c r="A330" i="10"/>
  <c r="A331" i="10"/>
  <c r="A332" i="10"/>
  <c r="A333" i="10"/>
  <c r="A334" i="10"/>
  <c r="G318" i="10"/>
  <c r="B313" i="10"/>
  <c r="C313" i="10"/>
  <c r="B314" i="10"/>
  <c r="C314" i="10"/>
  <c r="D314" i="10"/>
  <c r="B315" i="10"/>
  <c r="C315" i="10"/>
  <c r="D315" i="10"/>
  <c r="B316" i="10"/>
  <c r="C316" i="10"/>
  <c r="D316" i="10"/>
  <c r="B317" i="10"/>
  <c r="C317" i="10"/>
  <c r="D317" i="10"/>
  <c r="E317" i="10"/>
  <c r="B318" i="10"/>
  <c r="C318" i="10"/>
  <c r="D318" i="10"/>
  <c r="E318" i="10"/>
  <c r="B312" i="10"/>
  <c r="A313" i="10"/>
  <c r="A314" i="10"/>
  <c r="A315" i="10"/>
  <c r="A316" i="10"/>
  <c r="A317" i="10"/>
  <c r="A318" i="10"/>
  <c r="A312" i="10"/>
  <c r="Q257" i="5" l="1"/>
  <c r="H319" i="10"/>
  <c r="I319" i="10" s="1"/>
  <c r="F32" i="11"/>
  <c r="G32" i="11" s="1"/>
  <c r="G311" i="10"/>
  <c r="G358" i="10"/>
  <c r="B308" i="10"/>
  <c r="C308" i="10"/>
  <c r="D308" i="10"/>
  <c r="B309" i="10"/>
  <c r="C309" i="10"/>
  <c r="D309" i="10"/>
  <c r="B310" i="10"/>
  <c r="C310" i="10"/>
  <c r="D310" i="10"/>
  <c r="E310" i="10"/>
  <c r="B311" i="10"/>
  <c r="C311" i="10"/>
  <c r="D311" i="10"/>
  <c r="E311" i="10"/>
  <c r="B355" i="10"/>
  <c r="C355" i="10"/>
  <c r="D355" i="10"/>
  <c r="B356" i="10"/>
  <c r="C356" i="10"/>
  <c r="D356" i="10"/>
  <c r="B357" i="10"/>
  <c r="C357" i="10"/>
  <c r="D357" i="10"/>
  <c r="E357" i="10"/>
  <c r="B358" i="10"/>
  <c r="C358" i="10"/>
  <c r="D358" i="10"/>
  <c r="E358" i="10"/>
  <c r="C307" i="10"/>
  <c r="B307" i="10"/>
  <c r="A308" i="10"/>
  <c r="A309" i="10"/>
  <c r="A310" i="10"/>
  <c r="A311" i="10"/>
  <c r="A355" i="10"/>
  <c r="A356" i="10"/>
  <c r="A357" i="10"/>
  <c r="A358" i="10"/>
  <c r="A307" i="10"/>
  <c r="G295" i="10"/>
  <c r="G297" i="10"/>
  <c r="G300" i="10"/>
  <c r="G303" i="10"/>
  <c r="G306" i="10"/>
  <c r="B290" i="10"/>
  <c r="C290" i="10"/>
  <c r="B291" i="10"/>
  <c r="C291" i="10"/>
  <c r="D291" i="10"/>
  <c r="B292" i="10"/>
  <c r="C292" i="10"/>
  <c r="D292" i="10"/>
  <c r="B293" i="10"/>
  <c r="C293" i="10"/>
  <c r="D293" i="10"/>
  <c r="B294" i="10"/>
  <c r="C294" i="10"/>
  <c r="D294" i="10"/>
  <c r="E294" i="10"/>
  <c r="B295" i="10"/>
  <c r="C295" i="10"/>
  <c r="D295" i="10"/>
  <c r="E295" i="10"/>
  <c r="B296" i="10"/>
  <c r="C296" i="10"/>
  <c r="D296" i="10"/>
  <c r="E296" i="10"/>
  <c r="B297" i="10"/>
  <c r="C297" i="10"/>
  <c r="D297" i="10"/>
  <c r="E297" i="10"/>
  <c r="B298" i="10"/>
  <c r="C298" i="10"/>
  <c r="D298" i="10"/>
  <c r="B299" i="10"/>
  <c r="C299" i="10"/>
  <c r="D299" i="10"/>
  <c r="E299" i="10"/>
  <c r="B300" i="10"/>
  <c r="C300" i="10"/>
  <c r="D300" i="10"/>
  <c r="E300" i="10"/>
  <c r="B301" i="10"/>
  <c r="C301" i="10"/>
  <c r="D301" i="10"/>
  <c r="B302" i="10"/>
  <c r="C302" i="10"/>
  <c r="D302" i="10"/>
  <c r="E302" i="10"/>
  <c r="B303" i="10"/>
  <c r="C303" i="10"/>
  <c r="D303" i="10"/>
  <c r="E303" i="10"/>
  <c r="B304" i="10"/>
  <c r="C304" i="10"/>
  <c r="D304" i="10"/>
  <c r="B305" i="10"/>
  <c r="C305" i="10"/>
  <c r="D305" i="10"/>
  <c r="E305" i="10"/>
  <c r="B306" i="10"/>
  <c r="C306" i="10"/>
  <c r="D306" i="10"/>
  <c r="E306" i="10"/>
  <c r="B289" i="10"/>
  <c r="A290" i="10"/>
  <c r="A291" i="10"/>
  <c r="A292" i="10"/>
  <c r="A293" i="10"/>
  <c r="A294" i="10"/>
  <c r="A295" i="10"/>
  <c r="A296" i="10"/>
  <c r="A297" i="10"/>
  <c r="A298" i="10"/>
  <c r="A299" i="10"/>
  <c r="A300" i="10"/>
  <c r="A301" i="10"/>
  <c r="A302" i="10"/>
  <c r="A303" i="10"/>
  <c r="A304" i="10"/>
  <c r="A305" i="10"/>
  <c r="A306" i="10"/>
  <c r="A289" i="10"/>
  <c r="G288" i="10"/>
  <c r="G271" i="10"/>
  <c r="G281" i="10"/>
  <c r="G285" i="10"/>
  <c r="B248" i="10"/>
  <c r="C248" i="10"/>
  <c r="D248" i="10"/>
  <c r="B249" i="10"/>
  <c r="C249" i="10"/>
  <c r="D249" i="10"/>
  <c r="B250" i="10"/>
  <c r="C250" i="10"/>
  <c r="D250" i="10"/>
  <c r="B251" i="10"/>
  <c r="C251" i="10"/>
  <c r="D251" i="10"/>
  <c r="E251" i="10"/>
  <c r="B252" i="10"/>
  <c r="C252" i="10"/>
  <c r="D252" i="10"/>
  <c r="E252" i="10"/>
  <c r="B257" i="10"/>
  <c r="C257" i="10"/>
  <c r="B258" i="10"/>
  <c r="C258" i="10"/>
  <c r="D258" i="10"/>
  <c r="B259" i="10"/>
  <c r="C259" i="10"/>
  <c r="D259" i="10"/>
  <c r="B260" i="10"/>
  <c r="C260" i="10"/>
  <c r="D260" i="10"/>
  <c r="B261" i="10"/>
  <c r="C261" i="10"/>
  <c r="D261" i="10"/>
  <c r="E261" i="10"/>
  <c r="B262" i="10"/>
  <c r="C262" i="10"/>
  <c r="D262" i="10"/>
  <c r="E262" i="10"/>
  <c r="B263" i="10"/>
  <c r="C263" i="10"/>
  <c r="D263" i="10"/>
  <c r="B264" i="10"/>
  <c r="C264" i="10"/>
  <c r="D264" i="10"/>
  <c r="E264" i="10"/>
  <c r="B265" i="10"/>
  <c r="C265" i="10"/>
  <c r="D265" i="10"/>
  <c r="E265" i="10"/>
  <c r="B269" i="10"/>
  <c r="C269" i="10"/>
  <c r="D269" i="10"/>
  <c r="B270" i="10"/>
  <c r="C270" i="10"/>
  <c r="D270" i="10"/>
  <c r="E270" i="10"/>
  <c r="B271" i="10"/>
  <c r="C271" i="10"/>
  <c r="D271" i="10"/>
  <c r="E271" i="10"/>
  <c r="B276" i="10"/>
  <c r="C276" i="10"/>
  <c r="B277" i="10"/>
  <c r="C277" i="10"/>
  <c r="D277" i="10"/>
  <c r="B278" i="10"/>
  <c r="C278" i="10"/>
  <c r="D278" i="10"/>
  <c r="B279" i="10"/>
  <c r="C279" i="10"/>
  <c r="D279" i="10"/>
  <c r="B280" i="10"/>
  <c r="C280" i="10"/>
  <c r="D280" i="10"/>
  <c r="E280" i="10"/>
  <c r="B281" i="10"/>
  <c r="C281" i="10"/>
  <c r="D281" i="10"/>
  <c r="E281" i="10"/>
  <c r="B282" i="10"/>
  <c r="C282" i="10"/>
  <c r="D282" i="10"/>
  <c r="B283" i="10"/>
  <c r="C283" i="10"/>
  <c r="D283" i="10"/>
  <c r="B284" i="10"/>
  <c r="C284" i="10"/>
  <c r="D284" i="10"/>
  <c r="E284" i="10"/>
  <c r="B285" i="10"/>
  <c r="C285" i="10"/>
  <c r="D285" i="10"/>
  <c r="E285" i="10"/>
  <c r="B286" i="10"/>
  <c r="C286" i="10"/>
  <c r="D286" i="10"/>
  <c r="B287" i="10"/>
  <c r="C287" i="10"/>
  <c r="D287" i="10"/>
  <c r="E287" i="10"/>
  <c r="B288" i="10"/>
  <c r="C288" i="10"/>
  <c r="D288" i="10"/>
  <c r="E288" i="10"/>
  <c r="C247" i="10"/>
  <c r="B247" i="10"/>
  <c r="A286" i="10"/>
  <c r="A287" i="10"/>
  <c r="A288" i="10"/>
  <c r="A248" i="10"/>
  <c r="A249" i="10"/>
  <c r="A250" i="10"/>
  <c r="A251" i="10"/>
  <c r="A252" i="10"/>
  <c r="A257" i="10"/>
  <c r="A258" i="10"/>
  <c r="A259" i="10"/>
  <c r="A260" i="10"/>
  <c r="A261" i="10"/>
  <c r="A262" i="10"/>
  <c r="A263" i="10"/>
  <c r="A264" i="10"/>
  <c r="A265" i="10"/>
  <c r="A269" i="10"/>
  <c r="A270" i="10"/>
  <c r="A271" i="10"/>
  <c r="A276" i="10"/>
  <c r="A277" i="10"/>
  <c r="A278" i="10"/>
  <c r="A279" i="10"/>
  <c r="A280" i="10"/>
  <c r="A281" i="10"/>
  <c r="A282" i="10"/>
  <c r="A283" i="10"/>
  <c r="A284" i="10"/>
  <c r="A285" i="10"/>
  <c r="A247" i="10"/>
  <c r="G246" i="10"/>
  <c r="B245" i="10"/>
  <c r="C245" i="10"/>
  <c r="D245" i="10"/>
  <c r="E245" i="10"/>
  <c r="B246" i="10"/>
  <c r="C246" i="10"/>
  <c r="D246" i="10"/>
  <c r="E246" i="10"/>
  <c r="C244" i="10"/>
  <c r="D244" i="10"/>
  <c r="B244" i="10"/>
  <c r="A245" i="10"/>
  <c r="A246" i="10"/>
  <c r="A244" i="10"/>
  <c r="G243" i="10"/>
  <c r="B242" i="10"/>
  <c r="C242" i="10"/>
  <c r="D242" i="10"/>
  <c r="E242" i="10"/>
  <c r="B243" i="10"/>
  <c r="C243" i="10"/>
  <c r="D243" i="10"/>
  <c r="E243" i="10"/>
  <c r="C241" i="10"/>
  <c r="D241" i="10"/>
  <c r="A242" i="10"/>
  <c r="A243" i="10"/>
  <c r="A241" i="10"/>
  <c r="B241" i="10"/>
  <c r="G234" i="10"/>
  <c r="G236" i="10"/>
  <c r="G240" i="10"/>
  <c r="B230" i="10"/>
  <c r="C230" i="10"/>
  <c r="B231" i="10"/>
  <c r="C231" i="10"/>
  <c r="D231" i="10"/>
  <c r="B232" i="10"/>
  <c r="C232" i="10"/>
  <c r="D232" i="10"/>
  <c r="B233" i="10"/>
  <c r="C233" i="10"/>
  <c r="D233" i="10"/>
  <c r="E233" i="10"/>
  <c r="B234" i="10"/>
  <c r="C234" i="10"/>
  <c r="D234" i="10"/>
  <c r="E234" i="10"/>
  <c r="B235" i="10"/>
  <c r="C235" i="10"/>
  <c r="D235" i="10"/>
  <c r="E235" i="10"/>
  <c r="B236" i="10"/>
  <c r="C236" i="10"/>
  <c r="D236" i="10"/>
  <c r="E236" i="10"/>
  <c r="B237" i="10"/>
  <c r="C237" i="10"/>
  <c r="D237" i="10"/>
  <c r="B238" i="10"/>
  <c r="C238" i="10"/>
  <c r="D238" i="10"/>
  <c r="B239" i="10"/>
  <c r="C239" i="10"/>
  <c r="D239" i="10"/>
  <c r="E239" i="10"/>
  <c r="B240" i="10"/>
  <c r="C240" i="10"/>
  <c r="D240" i="10"/>
  <c r="E240" i="10"/>
  <c r="B229" i="10"/>
  <c r="A230" i="10"/>
  <c r="A231" i="10"/>
  <c r="A232" i="10"/>
  <c r="A233" i="10"/>
  <c r="A234" i="10"/>
  <c r="A235" i="10"/>
  <c r="A236" i="10"/>
  <c r="A237" i="10"/>
  <c r="A238" i="10"/>
  <c r="A239" i="10"/>
  <c r="A240" i="10"/>
  <c r="A229" i="10"/>
  <c r="G218" i="10"/>
  <c r="B224" i="10"/>
  <c r="C224" i="10"/>
  <c r="D224" i="10"/>
  <c r="E224" i="10"/>
  <c r="B225" i="10"/>
  <c r="C225" i="10"/>
  <c r="D225" i="10"/>
  <c r="E225" i="10"/>
  <c r="C223" i="10"/>
  <c r="D223" i="10"/>
  <c r="B223" i="10"/>
  <c r="A224" i="10"/>
  <c r="A225" i="10"/>
  <c r="A223" i="10"/>
  <c r="G214" i="10"/>
  <c r="G222" i="10"/>
  <c r="G228" i="10"/>
  <c r="A221" i="10"/>
  <c r="A222" i="10"/>
  <c r="A226" i="10"/>
  <c r="A227" i="10"/>
  <c r="A228" i="10"/>
  <c r="B219" i="10"/>
  <c r="C219" i="10"/>
  <c r="D219" i="10"/>
  <c r="B220" i="10"/>
  <c r="C220" i="10"/>
  <c r="D220" i="10"/>
  <c r="B221" i="10"/>
  <c r="C221" i="10"/>
  <c r="D221" i="10"/>
  <c r="E221" i="10"/>
  <c r="B222" i="10"/>
  <c r="C222" i="10"/>
  <c r="D222" i="10"/>
  <c r="E222" i="10"/>
  <c r="B226" i="10"/>
  <c r="C226" i="10"/>
  <c r="D226" i="10"/>
  <c r="B227" i="10"/>
  <c r="C227" i="10"/>
  <c r="D227" i="10"/>
  <c r="E227" i="10"/>
  <c r="B228" i="10"/>
  <c r="C228" i="10"/>
  <c r="D228" i="10"/>
  <c r="E228" i="10"/>
  <c r="A210" i="10"/>
  <c r="A212" i="10"/>
  <c r="A213" i="10"/>
  <c r="A214" i="10"/>
  <c r="A215" i="10"/>
  <c r="A216" i="10"/>
  <c r="A217" i="10"/>
  <c r="A218" i="10"/>
  <c r="A219" i="10"/>
  <c r="A220" i="10"/>
  <c r="G196" i="10"/>
  <c r="G199" i="10"/>
  <c r="G202" i="10"/>
  <c r="G205" i="10"/>
  <c r="G208" i="10"/>
  <c r="B192" i="10"/>
  <c r="C192" i="10"/>
  <c r="D192" i="10"/>
  <c r="B193" i="10"/>
  <c r="C193" i="10"/>
  <c r="D193" i="10"/>
  <c r="B194" i="10"/>
  <c r="C194" i="10"/>
  <c r="D194" i="10"/>
  <c r="B195" i="10"/>
  <c r="C195" i="10"/>
  <c r="D195" i="10"/>
  <c r="E195" i="10"/>
  <c r="B196" i="10"/>
  <c r="C196" i="10"/>
  <c r="D196" i="10"/>
  <c r="E196" i="10"/>
  <c r="B197" i="10"/>
  <c r="C197" i="10"/>
  <c r="D197" i="10"/>
  <c r="B198" i="10"/>
  <c r="C198" i="10"/>
  <c r="D198" i="10"/>
  <c r="E198" i="10"/>
  <c r="B199" i="10"/>
  <c r="C199" i="10"/>
  <c r="D199" i="10"/>
  <c r="E199" i="10"/>
  <c r="B200" i="10"/>
  <c r="C200" i="10"/>
  <c r="D200" i="10"/>
  <c r="B201" i="10"/>
  <c r="C201" i="10"/>
  <c r="D201" i="10"/>
  <c r="E201" i="10"/>
  <c r="B202" i="10"/>
  <c r="C202" i="10"/>
  <c r="D202" i="10"/>
  <c r="E202" i="10"/>
  <c r="B203" i="10"/>
  <c r="C203" i="10"/>
  <c r="D203" i="10"/>
  <c r="B204" i="10"/>
  <c r="C204" i="10"/>
  <c r="D204" i="10"/>
  <c r="E204" i="10"/>
  <c r="B205" i="10"/>
  <c r="C205" i="10"/>
  <c r="D205" i="10"/>
  <c r="E205" i="10"/>
  <c r="B206" i="10"/>
  <c r="C206" i="10"/>
  <c r="D206" i="10"/>
  <c r="B207" i="10"/>
  <c r="C207" i="10"/>
  <c r="D207" i="10"/>
  <c r="E207" i="10"/>
  <c r="B208" i="10"/>
  <c r="C208" i="10"/>
  <c r="D208" i="10"/>
  <c r="E208" i="10"/>
  <c r="B209" i="10"/>
  <c r="C209" i="10"/>
  <c r="B210" i="10"/>
  <c r="C210" i="10"/>
  <c r="D210" i="10"/>
  <c r="B211" i="10"/>
  <c r="C211" i="10"/>
  <c r="D211" i="10"/>
  <c r="B212" i="10"/>
  <c r="C212" i="10"/>
  <c r="D212" i="10"/>
  <c r="B213" i="10"/>
  <c r="C213" i="10"/>
  <c r="D213" i="10"/>
  <c r="E213" i="10"/>
  <c r="B214" i="10"/>
  <c r="C214" i="10"/>
  <c r="D214" i="10"/>
  <c r="E214" i="10"/>
  <c r="B215" i="10"/>
  <c r="C215" i="10"/>
  <c r="D215" i="10"/>
  <c r="B216" i="10"/>
  <c r="C216" i="10"/>
  <c r="D216" i="10"/>
  <c r="B217" i="10"/>
  <c r="C217" i="10"/>
  <c r="D217" i="10"/>
  <c r="E217" i="10"/>
  <c r="B218" i="10"/>
  <c r="C218" i="10"/>
  <c r="D218" i="10"/>
  <c r="E218" i="10"/>
  <c r="C191" i="10"/>
  <c r="A192" i="10"/>
  <c r="A193" i="10"/>
  <c r="A194" i="10"/>
  <c r="A195" i="10"/>
  <c r="A196" i="10"/>
  <c r="A197" i="10"/>
  <c r="A198" i="10"/>
  <c r="A199" i="10"/>
  <c r="A200" i="10"/>
  <c r="A201" i="10"/>
  <c r="A202" i="10"/>
  <c r="A203" i="10"/>
  <c r="A204" i="10"/>
  <c r="A205" i="10"/>
  <c r="A206" i="10"/>
  <c r="A207" i="10"/>
  <c r="A208" i="10"/>
  <c r="A209" i="10"/>
  <c r="G180" i="10"/>
  <c r="G188" i="10"/>
  <c r="G190" i="10"/>
  <c r="B177" i="10"/>
  <c r="C177" i="10"/>
  <c r="D177" i="10"/>
  <c r="B178" i="10"/>
  <c r="C178" i="10"/>
  <c r="D178" i="10"/>
  <c r="B179" i="10"/>
  <c r="C179" i="10"/>
  <c r="D179" i="10"/>
  <c r="E179" i="10"/>
  <c r="B180" i="10"/>
  <c r="C180" i="10"/>
  <c r="D180" i="10"/>
  <c r="E180" i="10"/>
  <c r="B185" i="10"/>
  <c r="C185" i="10"/>
  <c r="D185" i="10"/>
  <c r="B186" i="10"/>
  <c r="C186" i="10"/>
  <c r="D186" i="10"/>
  <c r="B187" i="10"/>
  <c r="C187" i="10"/>
  <c r="D187" i="10"/>
  <c r="E187" i="10"/>
  <c r="B188" i="10"/>
  <c r="C188" i="10"/>
  <c r="D188" i="10"/>
  <c r="E188" i="10"/>
  <c r="B189" i="10"/>
  <c r="C189" i="10"/>
  <c r="D189" i="10"/>
  <c r="E189" i="10"/>
  <c r="B190" i="10"/>
  <c r="C190" i="10"/>
  <c r="D190" i="10"/>
  <c r="E190" i="10"/>
  <c r="B191" i="10"/>
  <c r="C176" i="10"/>
  <c r="B176" i="10"/>
  <c r="A177" i="10"/>
  <c r="A178" i="10"/>
  <c r="A179" i="10"/>
  <c r="A180" i="10"/>
  <c r="A185" i="10"/>
  <c r="A186" i="10"/>
  <c r="A187" i="10"/>
  <c r="A188" i="10"/>
  <c r="A189" i="10"/>
  <c r="A190" i="10"/>
  <c r="A191" i="10"/>
  <c r="A176" i="10"/>
  <c r="G169" i="10"/>
  <c r="E169" i="10"/>
  <c r="E168" i="10"/>
  <c r="D166" i="10"/>
  <c r="D167" i="10"/>
  <c r="D168" i="10"/>
  <c r="D169" i="10"/>
  <c r="D165" i="10"/>
  <c r="C165" i="10"/>
  <c r="C166" i="10"/>
  <c r="C167" i="10"/>
  <c r="C168" i="10"/>
  <c r="C169" i="10"/>
  <c r="C164" i="10"/>
  <c r="B164" i="10"/>
  <c r="B165" i="10"/>
  <c r="B166" i="10"/>
  <c r="B167" i="10"/>
  <c r="B168" i="10"/>
  <c r="B169" i="10"/>
  <c r="B163" i="10"/>
  <c r="A164" i="10"/>
  <c r="A165" i="10"/>
  <c r="A166" i="10"/>
  <c r="A167" i="10"/>
  <c r="A168" i="10"/>
  <c r="A169" i="10"/>
  <c r="A163" i="10"/>
  <c r="G159" i="10"/>
  <c r="G162" i="10"/>
  <c r="E159" i="10"/>
  <c r="E161" i="10"/>
  <c r="E162" i="10"/>
  <c r="E158" i="10"/>
  <c r="D156" i="10"/>
  <c r="D157" i="10"/>
  <c r="D158" i="10"/>
  <c r="D159" i="10"/>
  <c r="D160" i="10"/>
  <c r="D161" i="10"/>
  <c r="D162" i="10"/>
  <c r="C156" i="10"/>
  <c r="C157" i="10"/>
  <c r="C158" i="10"/>
  <c r="C159" i="10"/>
  <c r="C160" i="10"/>
  <c r="C161" i="10"/>
  <c r="C162" i="10"/>
  <c r="C155" i="10"/>
  <c r="B155" i="10"/>
  <c r="B156" i="10"/>
  <c r="B157" i="10"/>
  <c r="B158" i="10"/>
  <c r="B159" i="10"/>
  <c r="B160" i="10"/>
  <c r="B161" i="10"/>
  <c r="B162" i="10"/>
  <c r="B154" i="10"/>
  <c r="A155" i="10"/>
  <c r="A156" i="10"/>
  <c r="A157" i="10"/>
  <c r="A158" i="10"/>
  <c r="A159" i="10"/>
  <c r="A160" i="10"/>
  <c r="A161" i="10"/>
  <c r="A162" i="10"/>
  <c r="A154" i="10"/>
  <c r="G151" i="10"/>
  <c r="H151" i="10"/>
  <c r="G153" i="10"/>
  <c r="E151" i="10"/>
  <c r="E152" i="10"/>
  <c r="E153" i="10"/>
  <c r="E150" i="10"/>
  <c r="D149" i="10"/>
  <c r="D150" i="10"/>
  <c r="D151" i="10"/>
  <c r="D152" i="10"/>
  <c r="D153" i="10"/>
  <c r="D148" i="10"/>
  <c r="B147" i="10"/>
  <c r="C147" i="10"/>
  <c r="B148" i="10"/>
  <c r="C148" i="10"/>
  <c r="B149" i="10"/>
  <c r="C149" i="10"/>
  <c r="B150" i="10"/>
  <c r="C150" i="10"/>
  <c r="B151" i="10"/>
  <c r="C151" i="10"/>
  <c r="B152" i="10"/>
  <c r="C152" i="10"/>
  <c r="B153" i="10"/>
  <c r="C153" i="10"/>
  <c r="B146" i="10"/>
  <c r="A147" i="10"/>
  <c r="A148" i="10"/>
  <c r="A149" i="10"/>
  <c r="A150" i="10"/>
  <c r="A151" i="10"/>
  <c r="A152" i="10"/>
  <c r="A153" i="10"/>
  <c r="A146" i="10"/>
  <c r="G145" i="10"/>
  <c r="E145" i="10"/>
  <c r="E144" i="10"/>
  <c r="C144" i="10"/>
  <c r="D144" i="10"/>
  <c r="C145" i="10"/>
  <c r="D145" i="10"/>
  <c r="D143" i="10"/>
  <c r="C143" i="10"/>
  <c r="B144" i="10"/>
  <c r="B145" i="10"/>
  <c r="B143" i="10"/>
  <c r="A144" i="10"/>
  <c r="A145" i="10"/>
  <c r="A143" i="10"/>
  <c r="G142" i="10"/>
  <c r="E142" i="10"/>
  <c r="E141" i="10"/>
  <c r="D141" i="10"/>
  <c r="D142" i="10"/>
  <c r="D140" i="10"/>
  <c r="C141" i="10"/>
  <c r="C142" i="10"/>
  <c r="C140" i="10"/>
  <c r="B141" i="10"/>
  <c r="B142" i="10"/>
  <c r="B140" i="10"/>
  <c r="A141" i="10"/>
  <c r="A142" i="10"/>
  <c r="A140" i="10"/>
  <c r="G139" i="10"/>
  <c r="E139" i="10"/>
  <c r="E138" i="10"/>
  <c r="D138" i="10"/>
  <c r="D139" i="10"/>
  <c r="D137" i="10"/>
  <c r="C138" i="10"/>
  <c r="C139" i="10"/>
  <c r="C137" i="10"/>
  <c r="B138" i="10"/>
  <c r="B139" i="10"/>
  <c r="B137" i="10"/>
  <c r="A138" i="10"/>
  <c r="A139" i="10"/>
  <c r="A137" i="10"/>
  <c r="G135" i="10"/>
  <c r="C135" i="10"/>
  <c r="B135" i="10"/>
  <c r="A135" i="10"/>
  <c r="E109" i="10"/>
  <c r="E134" i="10"/>
  <c r="E136" i="10"/>
  <c r="E108" i="10"/>
  <c r="G109" i="10"/>
  <c r="G136" i="10"/>
  <c r="B108" i="10"/>
  <c r="C108" i="10"/>
  <c r="D108" i="10"/>
  <c r="B109" i="10"/>
  <c r="C109" i="10"/>
  <c r="D109" i="10"/>
  <c r="B133" i="10"/>
  <c r="C133" i="10"/>
  <c r="D133" i="10"/>
  <c r="B134" i="10"/>
  <c r="C134" i="10"/>
  <c r="D134" i="10"/>
  <c r="B136" i="10"/>
  <c r="C136" i="10"/>
  <c r="D136" i="10"/>
  <c r="C107" i="10"/>
  <c r="D107" i="10"/>
  <c r="B107" i="10"/>
  <c r="A108" i="10"/>
  <c r="A109" i="10"/>
  <c r="A133" i="10"/>
  <c r="A134" i="10"/>
  <c r="A136" i="10"/>
  <c r="A107" i="10"/>
  <c r="G106" i="10"/>
  <c r="E106" i="10"/>
  <c r="E105" i="10"/>
  <c r="C105" i="10"/>
  <c r="D105" i="10"/>
  <c r="C106" i="10"/>
  <c r="D106" i="10"/>
  <c r="D104" i="10"/>
  <c r="C104" i="10"/>
  <c r="B105" i="10"/>
  <c r="B106" i="10"/>
  <c r="B104" i="10"/>
  <c r="A105" i="10"/>
  <c r="A106" i="10"/>
  <c r="A104" i="10"/>
  <c r="G103" i="10"/>
  <c r="G101" i="10"/>
  <c r="G99" i="10"/>
  <c r="C99" i="10"/>
  <c r="D99" i="10"/>
  <c r="E99" i="10"/>
  <c r="B99" i="10"/>
  <c r="A99" i="10"/>
  <c r="G92" i="10"/>
  <c r="G95" i="10"/>
  <c r="I95" i="10" s="1"/>
  <c r="H95" i="10"/>
  <c r="G98" i="10"/>
  <c r="G112" i="10"/>
  <c r="G115" i="10"/>
  <c r="G117" i="10"/>
  <c r="G120" i="10"/>
  <c r="G132" i="10"/>
  <c r="F112" i="10"/>
  <c r="F115" i="10"/>
  <c r="F117" i="10"/>
  <c r="F120" i="10"/>
  <c r="F132" i="10"/>
  <c r="E92" i="10"/>
  <c r="E94" i="10"/>
  <c r="E95" i="10"/>
  <c r="E97" i="10"/>
  <c r="E98" i="10"/>
  <c r="E100" i="10"/>
  <c r="E101" i="10"/>
  <c r="E102" i="10"/>
  <c r="E103" i="10"/>
  <c r="E111" i="10"/>
  <c r="E112" i="10"/>
  <c r="E114" i="10"/>
  <c r="E115" i="10"/>
  <c r="E116" i="10"/>
  <c r="E117" i="10"/>
  <c r="E119" i="10"/>
  <c r="E120" i="10"/>
  <c r="E131" i="10"/>
  <c r="E132" i="10"/>
  <c r="E91" i="10"/>
  <c r="D90" i="10"/>
  <c r="D91" i="10"/>
  <c r="D92" i="10"/>
  <c r="D93" i="10"/>
  <c r="D94" i="10"/>
  <c r="D95" i="10"/>
  <c r="D96" i="10"/>
  <c r="D97" i="10"/>
  <c r="D98" i="10"/>
  <c r="D100" i="10"/>
  <c r="D101" i="10"/>
  <c r="D102" i="10"/>
  <c r="D103" i="10"/>
  <c r="D110" i="10"/>
  <c r="D111" i="10"/>
  <c r="D112" i="10"/>
  <c r="D113" i="10"/>
  <c r="D114" i="10"/>
  <c r="D115" i="10"/>
  <c r="D116" i="10"/>
  <c r="D117" i="10"/>
  <c r="D118" i="10"/>
  <c r="D119" i="10"/>
  <c r="D120" i="10"/>
  <c r="D130" i="10"/>
  <c r="D131" i="10"/>
  <c r="D132" i="10"/>
  <c r="D89" i="10"/>
  <c r="A98" i="10"/>
  <c r="A100" i="10"/>
  <c r="A101" i="10"/>
  <c r="A102" i="10"/>
  <c r="A103" i="10"/>
  <c r="A110" i="10"/>
  <c r="A111" i="10"/>
  <c r="A112" i="10"/>
  <c r="A113" i="10"/>
  <c r="A114" i="10"/>
  <c r="A115" i="10"/>
  <c r="A116" i="10"/>
  <c r="A117" i="10"/>
  <c r="A118" i="10"/>
  <c r="A119" i="10"/>
  <c r="A120" i="10"/>
  <c r="A130" i="10"/>
  <c r="A131" i="10"/>
  <c r="A132" i="10"/>
  <c r="B96" i="10"/>
  <c r="B97" i="10"/>
  <c r="B98" i="10"/>
  <c r="B100" i="10"/>
  <c r="B101" i="10"/>
  <c r="B102" i="10"/>
  <c r="B103" i="10"/>
  <c r="B110" i="10"/>
  <c r="B111" i="10"/>
  <c r="B112" i="10"/>
  <c r="B113" i="10"/>
  <c r="B114" i="10"/>
  <c r="B115" i="10"/>
  <c r="B116" i="10"/>
  <c r="B117" i="10"/>
  <c r="B118" i="10"/>
  <c r="B119" i="10"/>
  <c r="B120" i="10"/>
  <c r="B130" i="10"/>
  <c r="B131" i="10"/>
  <c r="B132" i="10"/>
  <c r="C132" i="10"/>
  <c r="C117" i="10"/>
  <c r="C118" i="10"/>
  <c r="C119" i="10"/>
  <c r="C120" i="10"/>
  <c r="C130" i="10"/>
  <c r="C131" i="10"/>
  <c r="C111" i="10"/>
  <c r="C112" i="10"/>
  <c r="C113" i="10"/>
  <c r="C114" i="10"/>
  <c r="C115" i="10"/>
  <c r="C116" i="10"/>
  <c r="C101" i="10"/>
  <c r="C102" i="10"/>
  <c r="C103" i="10"/>
  <c r="C110" i="10"/>
  <c r="C89" i="10"/>
  <c r="C90" i="10"/>
  <c r="C91" i="10"/>
  <c r="C92" i="10"/>
  <c r="C93" i="10"/>
  <c r="C94" i="10"/>
  <c r="C95" i="10"/>
  <c r="C96" i="10"/>
  <c r="C97" i="10"/>
  <c r="C98" i="10"/>
  <c r="C100" i="10"/>
  <c r="C88" i="10"/>
  <c r="B89" i="10"/>
  <c r="B90" i="10"/>
  <c r="B91" i="10"/>
  <c r="B92" i="10"/>
  <c r="B93" i="10"/>
  <c r="B94" i="10"/>
  <c r="B95" i="10"/>
  <c r="B88" i="10"/>
  <c r="A89" i="10"/>
  <c r="A90" i="10"/>
  <c r="A91" i="10"/>
  <c r="A92" i="10"/>
  <c r="A93" i="10"/>
  <c r="A94" i="10"/>
  <c r="A95" i="10"/>
  <c r="A96" i="10"/>
  <c r="A97" i="10"/>
  <c r="A88" i="10"/>
  <c r="G87" i="10"/>
  <c r="F87" i="10"/>
  <c r="E87" i="10"/>
  <c r="E86" i="10"/>
  <c r="D85" i="10"/>
  <c r="D86" i="10"/>
  <c r="D87" i="10"/>
  <c r="D84" i="10"/>
  <c r="C84" i="10"/>
  <c r="C85" i="10"/>
  <c r="C86" i="10"/>
  <c r="C87" i="10"/>
  <c r="C83" i="10"/>
  <c r="B84" i="10"/>
  <c r="B85" i="10"/>
  <c r="B86" i="10"/>
  <c r="B87" i="10"/>
  <c r="B83" i="10"/>
  <c r="A84" i="10"/>
  <c r="A85" i="10"/>
  <c r="A86" i="10"/>
  <c r="A87" i="10"/>
  <c r="A83" i="10"/>
  <c r="G82" i="10"/>
  <c r="F82" i="10"/>
  <c r="E82" i="10"/>
  <c r="E81" i="10"/>
  <c r="D80" i="10"/>
  <c r="D81" i="10"/>
  <c r="D82" i="10"/>
  <c r="D79" i="10"/>
  <c r="G100" i="10" l="1"/>
  <c r="G102" i="10"/>
  <c r="I151" i="10"/>
  <c r="G97" i="10"/>
  <c r="G134" i="10"/>
  <c r="E63" i="10"/>
  <c r="E64" i="10"/>
  <c r="E65" i="10"/>
  <c r="E66" i="10"/>
  <c r="E67" i="10"/>
  <c r="E68" i="10"/>
  <c r="E70" i="10"/>
  <c r="E71" i="10"/>
  <c r="E73" i="10"/>
  <c r="E74" i="10"/>
  <c r="E76" i="10"/>
  <c r="E77" i="10"/>
  <c r="C79" i="10"/>
  <c r="C80" i="10"/>
  <c r="C81" i="10"/>
  <c r="C82" i="10"/>
  <c r="C78" i="10"/>
  <c r="B79" i="10"/>
  <c r="B80" i="10"/>
  <c r="B81" i="10"/>
  <c r="B82" i="10"/>
  <c r="B78" i="10"/>
  <c r="A79" i="10"/>
  <c r="A80" i="10"/>
  <c r="A81" i="10"/>
  <c r="A82" i="10"/>
  <c r="A78" i="10"/>
  <c r="G64" i="10"/>
  <c r="G66" i="10"/>
  <c r="G68" i="10"/>
  <c r="G71" i="10"/>
  <c r="G74" i="10"/>
  <c r="F64" i="10"/>
  <c r="F66" i="10"/>
  <c r="F68" i="10"/>
  <c r="F71" i="10"/>
  <c r="F74" i="10"/>
  <c r="F77" i="10"/>
  <c r="D62" i="10"/>
  <c r="D63" i="10"/>
  <c r="D64" i="10"/>
  <c r="D65" i="10"/>
  <c r="D66" i="10"/>
  <c r="D67" i="10"/>
  <c r="D68" i="10"/>
  <c r="D69" i="10"/>
  <c r="D70" i="10"/>
  <c r="D71" i="10"/>
  <c r="D72" i="10"/>
  <c r="D73" i="10"/>
  <c r="D74" i="10"/>
  <c r="D75" i="10"/>
  <c r="D76" i="10"/>
  <c r="D77" i="10"/>
  <c r="D61" i="10"/>
  <c r="A71" i="10"/>
  <c r="A72" i="10"/>
  <c r="A73" i="10"/>
  <c r="A74" i="10"/>
  <c r="A75" i="10"/>
  <c r="A76" i="10"/>
  <c r="A77" i="10"/>
  <c r="C77" i="10"/>
  <c r="C61" i="10"/>
  <c r="C62" i="10"/>
  <c r="C63" i="10"/>
  <c r="C64" i="10"/>
  <c r="C65" i="10"/>
  <c r="C66" i="10"/>
  <c r="C67" i="10"/>
  <c r="C68" i="10"/>
  <c r="C69" i="10"/>
  <c r="C70" i="10"/>
  <c r="C71" i="10"/>
  <c r="C72" i="10"/>
  <c r="C73" i="10"/>
  <c r="C74" i="10"/>
  <c r="C75" i="10"/>
  <c r="C76" i="10"/>
  <c r="C60" i="10"/>
  <c r="B61" i="10"/>
  <c r="B62" i="10"/>
  <c r="B63" i="10"/>
  <c r="B64" i="10"/>
  <c r="B65" i="10"/>
  <c r="B66" i="10"/>
  <c r="B67" i="10"/>
  <c r="B68" i="10"/>
  <c r="B69" i="10"/>
  <c r="B70" i="10"/>
  <c r="B71" i="10"/>
  <c r="B72" i="10"/>
  <c r="B73" i="10"/>
  <c r="B74" i="10"/>
  <c r="B60" i="10"/>
  <c r="A61" i="10"/>
  <c r="A62" i="10"/>
  <c r="A63" i="10"/>
  <c r="A64" i="10"/>
  <c r="A65" i="10"/>
  <c r="A66" i="10"/>
  <c r="A67" i="10"/>
  <c r="A68" i="10"/>
  <c r="A69" i="10"/>
  <c r="A70" i="10"/>
  <c r="A60" i="10"/>
  <c r="G96" i="10" l="1"/>
  <c r="G41" i="10"/>
  <c r="G43" i="10"/>
  <c r="G45" i="10"/>
  <c r="G47" i="10"/>
  <c r="G50" i="10"/>
  <c r="G53" i="10"/>
  <c r="G56" i="10"/>
  <c r="G59" i="10"/>
  <c r="F41" i="10"/>
  <c r="F43" i="10"/>
  <c r="F45" i="10"/>
  <c r="F47" i="10"/>
  <c r="F50" i="10"/>
  <c r="F53" i="10"/>
  <c r="F56" i="10"/>
  <c r="F59" i="10"/>
  <c r="E41" i="10"/>
  <c r="E42" i="10"/>
  <c r="E43" i="10"/>
  <c r="E44" i="10"/>
  <c r="E45" i="10"/>
  <c r="E46" i="10"/>
  <c r="E47" i="10"/>
  <c r="E49" i="10"/>
  <c r="E50" i="10"/>
  <c r="E52" i="10"/>
  <c r="E53" i="10"/>
  <c r="E55" i="10"/>
  <c r="E56" i="10"/>
  <c r="E58" i="10"/>
  <c r="E59" i="10"/>
  <c r="E40" i="10"/>
  <c r="D39" i="10"/>
  <c r="D40" i="10"/>
  <c r="D41" i="10"/>
  <c r="D42" i="10"/>
  <c r="D43" i="10"/>
  <c r="D44" i="10"/>
  <c r="D45" i="10"/>
  <c r="D46" i="10"/>
  <c r="D47" i="10"/>
  <c r="D48" i="10"/>
  <c r="D49" i="10"/>
  <c r="D50" i="10"/>
  <c r="D51" i="10"/>
  <c r="D52" i="10"/>
  <c r="D53" i="10"/>
  <c r="D54" i="10"/>
  <c r="D55" i="10"/>
  <c r="D56" i="10"/>
  <c r="D57" i="10"/>
  <c r="D58" i="10"/>
  <c r="D59" i="10"/>
  <c r="D38" i="10"/>
  <c r="A53" i="10"/>
  <c r="A54" i="10"/>
  <c r="A55" i="10"/>
  <c r="A56" i="10"/>
  <c r="A57" i="10"/>
  <c r="A58" i="10"/>
  <c r="A59" i="10"/>
  <c r="B48" i="10"/>
  <c r="B49" i="10"/>
  <c r="B50" i="10"/>
  <c r="B51" i="10"/>
  <c r="B52" i="10"/>
  <c r="B53" i="10"/>
  <c r="B54" i="10"/>
  <c r="B55" i="10"/>
  <c r="B56" i="10"/>
  <c r="B57" i="10"/>
  <c r="B58" i="10"/>
  <c r="B59" i="10"/>
  <c r="C56" i="10"/>
  <c r="C57" i="10"/>
  <c r="C58" i="10"/>
  <c r="C59" i="10"/>
  <c r="C54" i="10"/>
  <c r="C55" i="10"/>
  <c r="C51" i="10"/>
  <c r="C52" i="10"/>
  <c r="C53" i="10"/>
  <c r="C38" i="10"/>
  <c r="C39" i="10"/>
  <c r="C40" i="10"/>
  <c r="C41" i="10"/>
  <c r="C42" i="10"/>
  <c r="C43" i="10"/>
  <c r="C44" i="10"/>
  <c r="C45" i="10"/>
  <c r="C46" i="10"/>
  <c r="C47" i="10"/>
  <c r="C48" i="10"/>
  <c r="C49" i="10"/>
  <c r="C50" i="10"/>
  <c r="C37" i="10"/>
  <c r="B38" i="10"/>
  <c r="B39" i="10"/>
  <c r="B40" i="10"/>
  <c r="B41" i="10"/>
  <c r="B42" i="10"/>
  <c r="B43" i="10"/>
  <c r="B44" i="10"/>
  <c r="B45" i="10"/>
  <c r="B46" i="10"/>
  <c r="B47" i="10"/>
  <c r="B37" i="10"/>
  <c r="A38" i="10"/>
  <c r="A39" i="10"/>
  <c r="A40" i="10"/>
  <c r="A41" i="10"/>
  <c r="A42" i="10"/>
  <c r="A43" i="10"/>
  <c r="A44" i="10"/>
  <c r="A45" i="10"/>
  <c r="A46" i="10"/>
  <c r="A47" i="10"/>
  <c r="A48" i="10"/>
  <c r="A49" i="10"/>
  <c r="A50" i="10"/>
  <c r="A51" i="10"/>
  <c r="A52" i="10"/>
  <c r="A37" i="10"/>
  <c r="G25" i="10"/>
  <c r="G27" i="10"/>
  <c r="G33" i="10"/>
  <c r="G36" i="10"/>
  <c r="G15" i="10"/>
  <c r="G18" i="10"/>
  <c r="G12" i="10"/>
  <c r="F12" i="10"/>
  <c r="F25" i="10"/>
  <c r="F27" i="10"/>
  <c r="F33" i="10"/>
  <c r="F36" i="10"/>
  <c r="E36" i="10"/>
  <c r="A32" i="10"/>
  <c r="A33" i="10"/>
  <c r="A34" i="10"/>
  <c r="A35" i="10"/>
  <c r="A36" i="10"/>
  <c r="A28" i="10"/>
  <c r="A29" i="10"/>
  <c r="A30" i="10"/>
  <c r="A31" i="10"/>
  <c r="E23" i="10"/>
  <c r="E24" i="10"/>
  <c r="E25" i="10"/>
  <c r="E26" i="10"/>
  <c r="E27" i="10"/>
  <c r="E29" i="10"/>
  <c r="E30" i="10"/>
  <c r="E32" i="10"/>
  <c r="E33" i="10"/>
  <c r="E35" i="10"/>
  <c r="E22" i="10"/>
  <c r="B31" i="10"/>
  <c r="B32" i="10"/>
  <c r="B33" i="10"/>
  <c r="B34" i="10"/>
  <c r="B35" i="10"/>
  <c r="B36" i="10"/>
  <c r="C32" i="10"/>
  <c r="C33" i="10"/>
  <c r="C34" i="10"/>
  <c r="C35" i="10"/>
  <c r="C36" i="10"/>
  <c r="D32" i="10"/>
  <c r="D33" i="10"/>
  <c r="D34" i="10"/>
  <c r="D35" i="10"/>
  <c r="D36" i="10"/>
  <c r="D21" i="10"/>
  <c r="D22" i="10"/>
  <c r="D23" i="10"/>
  <c r="D24" i="10"/>
  <c r="D25" i="10"/>
  <c r="D26" i="10"/>
  <c r="D27" i="10"/>
  <c r="D28" i="10"/>
  <c r="D29" i="10"/>
  <c r="D30" i="10"/>
  <c r="D31" i="10"/>
  <c r="D20" i="10"/>
  <c r="C20" i="10"/>
  <c r="C21" i="10"/>
  <c r="C22" i="10"/>
  <c r="C23" i="10"/>
  <c r="C24" i="10"/>
  <c r="C25" i="10"/>
  <c r="C26" i="10"/>
  <c r="C27" i="10"/>
  <c r="C28" i="10"/>
  <c r="C29" i="10"/>
  <c r="C30" i="10"/>
  <c r="C31" i="10"/>
  <c r="C19" i="10"/>
  <c r="B20" i="10"/>
  <c r="B21" i="10"/>
  <c r="B22" i="10"/>
  <c r="B23" i="10"/>
  <c r="B24" i="10"/>
  <c r="B25" i="10"/>
  <c r="B26" i="10"/>
  <c r="B27" i="10"/>
  <c r="B28" i="10"/>
  <c r="B29" i="10"/>
  <c r="B30" i="10"/>
  <c r="B19" i="10"/>
  <c r="A20" i="10"/>
  <c r="A21" i="10"/>
  <c r="A22" i="10"/>
  <c r="A23" i="10"/>
  <c r="A24" i="10"/>
  <c r="A25" i="10"/>
  <c r="A26" i="10"/>
  <c r="A27" i="10"/>
  <c r="A19" i="10"/>
  <c r="A13" i="10"/>
  <c r="A14" i="10"/>
  <c r="A15" i="10"/>
  <c r="A16" i="10"/>
  <c r="A17" i="10"/>
  <c r="A18" i="10"/>
  <c r="F15" i="10"/>
  <c r="F18" i="10"/>
  <c r="E12" i="10"/>
  <c r="E14" i="10"/>
  <c r="E15" i="10"/>
  <c r="E17" i="10"/>
  <c r="E18" i="10"/>
  <c r="E11" i="10"/>
  <c r="D10" i="10"/>
  <c r="D11" i="10"/>
  <c r="D12" i="10"/>
  <c r="D13" i="10"/>
  <c r="D14" i="10"/>
  <c r="D15" i="10"/>
  <c r="D16" i="10"/>
  <c r="D17" i="10"/>
  <c r="D18" i="10"/>
  <c r="D9" i="10"/>
  <c r="C9" i="10"/>
  <c r="C10" i="10"/>
  <c r="C11" i="10"/>
  <c r="C12" i="10"/>
  <c r="C13" i="10"/>
  <c r="C14" i="10"/>
  <c r="C15" i="10"/>
  <c r="C16" i="10"/>
  <c r="C17" i="10"/>
  <c r="C18" i="10"/>
  <c r="C8" i="10"/>
  <c r="B8" i="10"/>
  <c r="B9" i="10"/>
  <c r="B10" i="10"/>
  <c r="B11" i="10"/>
  <c r="B12" i="10"/>
  <c r="B13" i="10"/>
  <c r="B14" i="10"/>
  <c r="B15" i="10"/>
  <c r="B16" i="10"/>
  <c r="B17" i="10"/>
  <c r="B18" i="10"/>
  <c r="B7" i="10"/>
  <c r="A10" i="10"/>
  <c r="A9" i="10"/>
  <c r="A11" i="10"/>
  <c r="A12" i="10"/>
  <c r="A8" i="10"/>
  <c r="A7" i="10"/>
  <c r="J12" i="7"/>
  <c r="J10" i="7"/>
  <c r="J9" i="7" l="1"/>
  <c r="L83" i="6" l="1"/>
  <c r="L82" i="6"/>
  <c r="L81" i="6"/>
  <c r="O81" i="6" s="1"/>
  <c r="L80" i="6"/>
  <c r="O80" i="6" s="1"/>
  <c r="L79" i="6"/>
  <c r="L78" i="6"/>
  <c r="L77" i="6"/>
  <c r="O77" i="6" s="1"/>
  <c r="L76" i="6"/>
  <c r="O76" i="6" s="1"/>
  <c r="L75" i="6"/>
  <c r="L74" i="6"/>
  <c r="L73" i="6"/>
  <c r="O73" i="6" s="1"/>
  <c r="L72" i="6"/>
  <c r="O72" i="6" s="1"/>
  <c r="L69" i="6"/>
  <c r="O69" i="6" s="1"/>
  <c r="L68" i="6"/>
  <c r="O68" i="6" s="1"/>
  <c r="L67" i="6"/>
  <c r="L66" i="6"/>
  <c r="O66" i="6" s="1"/>
  <c r="L62" i="6"/>
  <c r="L60" i="6"/>
  <c r="L57" i="6"/>
  <c r="L52" i="6"/>
  <c r="L49" i="6"/>
  <c r="L45" i="6"/>
  <c r="L41" i="6"/>
  <c r="L38" i="6"/>
  <c r="L36" i="6"/>
  <c r="L32" i="6"/>
  <c r="L29" i="6"/>
  <c r="O29" i="6" s="1"/>
  <c r="L24" i="6"/>
  <c r="L21" i="6"/>
  <c r="L12" i="6"/>
  <c r="K71" i="6"/>
  <c r="K65" i="6"/>
  <c r="K61" i="6"/>
  <c r="K59" i="6"/>
  <c r="K56" i="6"/>
  <c r="K55" i="6" s="1"/>
  <c r="K51" i="6"/>
  <c r="K50" i="6" s="1"/>
  <c r="K48" i="6"/>
  <c r="K47" i="6" s="1"/>
  <c r="K46" i="6" s="1"/>
  <c r="K44" i="6"/>
  <c r="K43" i="6" s="1"/>
  <c r="K42" i="6" s="1"/>
  <c r="K40" i="6"/>
  <c r="K39" i="6" s="1"/>
  <c r="K37" i="6"/>
  <c r="K35" i="6"/>
  <c r="K31" i="6"/>
  <c r="K30" i="6" s="1"/>
  <c r="K23" i="6"/>
  <c r="K22" i="6" s="1"/>
  <c r="K20" i="6"/>
  <c r="K19" i="6" s="1"/>
  <c r="K14" i="6"/>
  <c r="K13" i="6" s="1"/>
  <c r="K10" i="6"/>
  <c r="L14" i="6"/>
  <c r="L13" i="6" s="1"/>
  <c r="J64" i="6"/>
  <c r="N83" i="6"/>
  <c r="N73" i="6"/>
  <c r="N74" i="6"/>
  <c r="N75" i="6"/>
  <c r="N76" i="6"/>
  <c r="N77" i="6"/>
  <c r="N78" i="6"/>
  <c r="N79" i="6"/>
  <c r="N80" i="6"/>
  <c r="N81" i="6"/>
  <c r="N82" i="6"/>
  <c r="N67" i="6"/>
  <c r="N66" i="6"/>
  <c r="N61" i="6"/>
  <c r="N57" i="6"/>
  <c r="N56" i="6" s="1"/>
  <c r="N55" i="6" s="1"/>
  <c r="N52" i="6"/>
  <c r="N51" i="6" s="1"/>
  <c r="N50" i="6" s="1"/>
  <c r="N48" i="6"/>
  <c r="N47" i="6" s="1"/>
  <c r="N46" i="6" s="1"/>
  <c r="N45" i="6"/>
  <c r="N44" i="6" s="1"/>
  <c r="N43" i="6" s="1"/>
  <c r="N42" i="6" s="1"/>
  <c r="N40" i="6"/>
  <c r="N39" i="6" s="1"/>
  <c r="N38" i="6"/>
  <c r="N37" i="6" s="1"/>
  <c r="N36" i="6"/>
  <c r="N35" i="6" s="1"/>
  <c r="N32" i="6"/>
  <c r="N31" i="6" s="1"/>
  <c r="N30" i="6" s="1"/>
  <c r="N27" i="6"/>
  <c r="N23" i="6"/>
  <c r="N20" i="6"/>
  <c r="N19" i="6" s="1"/>
  <c r="N12" i="6"/>
  <c r="M71" i="6"/>
  <c r="M70" i="6" s="1"/>
  <c r="M65" i="6"/>
  <c r="M64" i="6" s="1"/>
  <c r="M56" i="6"/>
  <c r="M55" i="6" s="1"/>
  <c r="M59" i="6"/>
  <c r="N59" i="6"/>
  <c r="M61" i="6"/>
  <c r="J59" i="6"/>
  <c r="J56" i="6"/>
  <c r="M51" i="6"/>
  <c r="M50" i="6" s="1"/>
  <c r="J51" i="6"/>
  <c r="M48" i="6"/>
  <c r="M47" i="6" s="1"/>
  <c r="M46" i="6" s="1"/>
  <c r="J48" i="6"/>
  <c r="M44" i="6"/>
  <c r="M43" i="6" s="1"/>
  <c r="M42" i="6" s="1"/>
  <c r="J44" i="6"/>
  <c r="M40" i="6"/>
  <c r="M39" i="6" s="1"/>
  <c r="J40" i="6"/>
  <c r="M35" i="6"/>
  <c r="M37" i="6"/>
  <c r="J37" i="6"/>
  <c r="J35" i="6"/>
  <c r="M23" i="6"/>
  <c r="M22" i="6" s="1"/>
  <c r="M31" i="6"/>
  <c r="M30" i="6" s="1"/>
  <c r="J31" i="6"/>
  <c r="J23" i="6"/>
  <c r="M10" i="6"/>
  <c r="M9" i="6" s="1"/>
  <c r="M14" i="6"/>
  <c r="M13" i="6" s="1"/>
  <c r="M20" i="6"/>
  <c r="M19" i="6" s="1"/>
  <c r="J61" i="6"/>
  <c r="J20" i="6"/>
  <c r="J14" i="6"/>
  <c r="H425" i="5"/>
  <c r="H424" i="5" s="1"/>
  <c r="H431" i="5"/>
  <c r="H401" i="5"/>
  <c r="H400" i="5" s="1"/>
  <c r="H406" i="5"/>
  <c r="H405" i="5" s="1"/>
  <c r="H404" i="5" s="1"/>
  <c r="H403" i="5" s="1"/>
  <c r="H416" i="5"/>
  <c r="H415" i="5" s="1"/>
  <c r="H385" i="5"/>
  <c r="H387" i="5"/>
  <c r="H390" i="5"/>
  <c r="H389" i="5" s="1"/>
  <c r="H393" i="5"/>
  <c r="H392" i="5" s="1"/>
  <c r="H396" i="5"/>
  <c r="H395" i="5" s="1"/>
  <c r="H361" i="5"/>
  <c r="H360" i="5" s="1"/>
  <c r="H364" i="5"/>
  <c r="H363" i="5" s="1"/>
  <c r="H370" i="5"/>
  <c r="H376" i="5"/>
  <c r="H375" i="5" s="1"/>
  <c r="H341" i="5"/>
  <c r="H340" i="5" s="1"/>
  <c r="H348" i="5"/>
  <c r="H350" i="5"/>
  <c r="H352" i="5"/>
  <c r="H355" i="5"/>
  <c r="H354" i="5" s="1"/>
  <c r="H358" i="5"/>
  <c r="H357" i="5" s="1"/>
  <c r="H322" i="5"/>
  <c r="H321" i="5" s="1"/>
  <c r="H330" i="5"/>
  <c r="H332" i="5"/>
  <c r="H335" i="5"/>
  <c r="H334" i="5" s="1"/>
  <c r="H338" i="5"/>
  <c r="H337" i="5" s="1"/>
  <c r="H288" i="5"/>
  <c r="H287" i="5" s="1"/>
  <c r="H291" i="5"/>
  <c r="H290" i="5" s="1"/>
  <c r="H301" i="5"/>
  <c r="H303" i="5"/>
  <c r="H305" i="5"/>
  <c r="H308" i="5"/>
  <c r="H307" i="5" s="1"/>
  <c r="H311" i="5"/>
  <c r="H310" i="5" s="1"/>
  <c r="H261" i="5"/>
  <c r="H260" i="5" s="1"/>
  <c r="H264" i="5"/>
  <c r="H263" i="5" s="1"/>
  <c r="H267" i="5"/>
  <c r="H266" i="5" s="1"/>
  <c r="H270" i="5"/>
  <c r="H273" i="5"/>
  <c r="H272" i="5" s="1"/>
  <c r="H276" i="5"/>
  <c r="H275" i="5" s="1"/>
  <c r="H279" i="5"/>
  <c r="H278" i="5" s="1"/>
  <c r="H241" i="5"/>
  <c r="H240" i="5" s="1"/>
  <c r="H244" i="5"/>
  <c r="H243" i="5" s="1"/>
  <c r="H251" i="5"/>
  <c r="H250" i="5" s="1"/>
  <c r="H294" i="5"/>
  <c r="H293" i="5" s="1"/>
  <c r="H295" i="5"/>
  <c r="H217" i="5"/>
  <c r="H216" i="5" s="1"/>
  <c r="H224" i="5"/>
  <c r="H223" i="5" s="1"/>
  <c r="H231" i="5"/>
  <c r="H233" i="5"/>
  <c r="H235" i="5"/>
  <c r="H238" i="5"/>
  <c r="H237" i="5" s="1"/>
  <c r="H191" i="5"/>
  <c r="H194" i="5"/>
  <c r="H193" i="5" s="1"/>
  <c r="H200" i="5"/>
  <c r="H199" i="5" s="1"/>
  <c r="H210" i="5"/>
  <c r="H209" i="5" s="1"/>
  <c r="H214" i="5"/>
  <c r="H213" i="5" s="1"/>
  <c r="H159" i="5"/>
  <c r="H158" i="5" s="1"/>
  <c r="H163" i="5"/>
  <c r="H162" i="5" s="1"/>
  <c r="H161" i="5" s="1"/>
  <c r="H169" i="5"/>
  <c r="H168" i="5" s="1"/>
  <c r="H171" i="5"/>
  <c r="H175" i="5"/>
  <c r="H174" i="5" s="1"/>
  <c r="H173" i="5" s="1"/>
  <c r="H181" i="5"/>
  <c r="H180" i="5" s="1"/>
  <c r="H151" i="5"/>
  <c r="H150" i="5" s="1"/>
  <c r="H155" i="5"/>
  <c r="H154" i="5" s="1"/>
  <c r="H125" i="5"/>
  <c r="H127" i="5"/>
  <c r="H133" i="5"/>
  <c r="H132" i="5" s="1"/>
  <c r="H136" i="5"/>
  <c r="H135" i="5" s="1"/>
  <c r="H139" i="5"/>
  <c r="H138" i="5" s="1"/>
  <c r="H142" i="5"/>
  <c r="H141" i="5" s="1"/>
  <c r="H145" i="5"/>
  <c r="H144" i="5" s="1"/>
  <c r="H93" i="5"/>
  <c r="H99" i="5"/>
  <c r="H98" i="5" s="1"/>
  <c r="H102" i="5"/>
  <c r="H101" i="5" s="1"/>
  <c r="H109" i="5"/>
  <c r="H108" i="5" s="1"/>
  <c r="H107" i="5" s="1"/>
  <c r="H117" i="5"/>
  <c r="H116" i="5" s="1"/>
  <c r="H115" i="5" s="1"/>
  <c r="H76" i="5"/>
  <c r="H75" i="5" s="1"/>
  <c r="H79" i="5"/>
  <c r="H78" i="5" s="1"/>
  <c r="H85" i="5"/>
  <c r="H84" i="5" s="1"/>
  <c r="H91" i="5"/>
  <c r="H54" i="5"/>
  <c r="H53" i="5" s="1"/>
  <c r="H49" i="5" s="1"/>
  <c r="H58" i="5"/>
  <c r="H60" i="5"/>
  <c r="H62" i="5"/>
  <c r="H65" i="5"/>
  <c r="H64" i="5" s="1"/>
  <c r="H68" i="5"/>
  <c r="H70" i="5"/>
  <c r="H73" i="5"/>
  <c r="H72" i="5" s="1"/>
  <c r="H38" i="5"/>
  <c r="H37" i="5" s="1"/>
  <c r="H41" i="5"/>
  <c r="H40" i="5" s="1"/>
  <c r="H46" i="5"/>
  <c r="H45" i="5" s="1"/>
  <c r="H44" i="5" s="1"/>
  <c r="H23" i="5"/>
  <c r="H25" i="5"/>
  <c r="H27" i="5"/>
  <c r="H29" i="5"/>
  <c r="H32" i="5"/>
  <c r="H31" i="5" s="1"/>
  <c r="H35" i="5"/>
  <c r="H34" i="5" s="1"/>
  <c r="H15" i="5"/>
  <c r="H14" i="5" s="1"/>
  <c r="H18" i="5"/>
  <c r="H17" i="5" s="1"/>
  <c r="H12" i="5"/>
  <c r="H11" i="5" s="1"/>
  <c r="D266" i="11"/>
  <c r="D322" i="11"/>
  <c r="D337" i="11"/>
  <c r="D179" i="11"/>
  <c r="D182" i="11"/>
  <c r="G182" i="11" s="1"/>
  <c r="D223" i="11"/>
  <c r="D204" i="11" s="1"/>
  <c r="D225" i="11"/>
  <c r="D227" i="11"/>
  <c r="D272" i="11"/>
  <c r="D275" i="11"/>
  <c r="D277" i="11"/>
  <c r="D280" i="11"/>
  <c r="D316" i="11"/>
  <c r="D232" i="11"/>
  <c r="D234" i="11"/>
  <c r="D325" i="11"/>
  <c r="D340" i="11"/>
  <c r="F324" i="10"/>
  <c r="F327" i="10"/>
  <c r="F330" i="10"/>
  <c r="D26" i="11"/>
  <c r="D28" i="11"/>
  <c r="D40" i="11"/>
  <c r="D43" i="11"/>
  <c r="D257" i="11"/>
  <c r="D301" i="11"/>
  <c r="D244" i="11"/>
  <c r="D246" i="11"/>
  <c r="D248" i="11"/>
  <c r="D260" i="11"/>
  <c r="D331" i="11"/>
  <c r="D346" i="11"/>
  <c r="D292" i="11"/>
  <c r="D195" i="11"/>
  <c r="D319" i="11"/>
  <c r="D334" i="11"/>
  <c r="D216" i="11"/>
  <c r="D218" i="11"/>
  <c r="D209" i="11" s="1"/>
  <c r="D220" i="11"/>
  <c r="J13" i="6" l="1"/>
  <c r="O14" i="6"/>
  <c r="J43" i="6"/>
  <c r="O44" i="6"/>
  <c r="J50" i="6"/>
  <c r="O64" i="6"/>
  <c r="K64" i="6"/>
  <c r="L23" i="6"/>
  <c r="L22" i="6" s="1"/>
  <c r="O24" i="6"/>
  <c r="L37" i="6"/>
  <c r="O38" i="6"/>
  <c r="L51" i="6"/>
  <c r="L50" i="6" s="1"/>
  <c r="O52" i="6"/>
  <c r="J19" i="6"/>
  <c r="N26" i="6"/>
  <c r="O27" i="6"/>
  <c r="K70" i="6"/>
  <c r="L40" i="6"/>
  <c r="L39" i="6" s="1"/>
  <c r="O41" i="6"/>
  <c r="L56" i="6"/>
  <c r="L55" i="6" s="1"/>
  <c r="O57" i="6"/>
  <c r="O67" i="6"/>
  <c r="J39" i="6"/>
  <c r="O39" i="6" s="1"/>
  <c r="O40" i="6"/>
  <c r="J47" i="6"/>
  <c r="J55" i="6"/>
  <c r="O56" i="6"/>
  <c r="K9" i="6"/>
  <c r="L10" i="6"/>
  <c r="L9" i="6" s="1"/>
  <c r="O12" i="6"/>
  <c r="L31" i="6"/>
  <c r="L30" i="6" s="1"/>
  <c r="O32" i="6"/>
  <c r="L44" i="6"/>
  <c r="L43" i="6" s="1"/>
  <c r="L42" i="6" s="1"/>
  <c r="O45" i="6"/>
  <c r="L59" i="6"/>
  <c r="O60" i="6"/>
  <c r="O74" i="6"/>
  <c r="O78" i="6"/>
  <c r="O82" i="6"/>
  <c r="J30" i="6"/>
  <c r="O30" i="6" s="1"/>
  <c r="O31" i="6"/>
  <c r="O37" i="6"/>
  <c r="O59" i="6"/>
  <c r="L20" i="6"/>
  <c r="L19" i="6" s="1"/>
  <c r="O21" i="6"/>
  <c r="L35" i="6"/>
  <c r="O35" i="6" s="1"/>
  <c r="O36" i="6"/>
  <c r="L48" i="6"/>
  <c r="L47" i="6" s="1"/>
  <c r="L46" i="6" s="1"/>
  <c r="O49" i="6"/>
  <c r="L61" i="6"/>
  <c r="L58" i="6" s="1"/>
  <c r="O62" i="6"/>
  <c r="O75" i="6"/>
  <c r="O79" i="6"/>
  <c r="O83" i="6"/>
  <c r="D208" i="11"/>
  <c r="H430" i="5"/>
  <c r="H429" i="5" s="1"/>
  <c r="H428" i="5" s="1"/>
  <c r="D251" i="11"/>
  <c r="H382" i="5"/>
  <c r="H381" i="5" s="1"/>
  <c r="H380" i="5" s="1"/>
  <c r="H369" i="5"/>
  <c r="H368" i="5" s="1"/>
  <c r="H367" i="5" s="1"/>
  <c r="L71" i="6"/>
  <c r="L70" i="6" s="1"/>
  <c r="L65" i="6"/>
  <c r="L64" i="6" s="1"/>
  <c r="K34" i="6"/>
  <c r="K58" i="6"/>
  <c r="J58" i="6"/>
  <c r="F228" i="10"/>
  <c r="D349" i="11"/>
  <c r="F159" i="10"/>
  <c r="F136" i="10"/>
  <c r="D343" i="11"/>
  <c r="F109" i="10"/>
  <c r="D328" i="11"/>
  <c r="F246" i="10"/>
  <c r="D310" i="11"/>
  <c r="D307" i="11"/>
  <c r="D298" i="11"/>
  <c r="F240" i="10"/>
  <c r="D304" i="11"/>
  <c r="F380" i="10"/>
  <c r="I380" i="10" s="1"/>
  <c r="D295" i="11"/>
  <c r="F243" i="10"/>
  <c r="D269" i="11"/>
  <c r="D239" i="11"/>
  <c r="D207" i="11" s="1"/>
  <c r="D241" i="11"/>
  <c r="D211" i="11" s="1"/>
  <c r="D237" i="11"/>
  <c r="F222" i="10"/>
  <c r="D191" i="11"/>
  <c r="D188" i="11"/>
  <c r="D186" i="11"/>
  <c r="D176" i="11"/>
  <c r="D174" i="11"/>
  <c r="G174" i="11" s="1"/>
  <c r="F234" i="10"/>
  <c r="D160" i="11"/>
  <c r="F236" i="10"/>
  <c r="D162" i="11"/>
  <c r="F358" i="10"/>
  <c r="D156" i="11"/>
  <c r="F285" i="10"/>
  <c r="D149" i="11"/>
  <c r="F288" i="10"/>
  <c r="D152" i="11"/>
  <c r="F281" i="10"/>
  <c r="D145" i="11"/>
  <c r="F252" i="10"/>
  <c r="D141" i="11"/>
  <c r="D133" i="11"/>
  <c r="D127" i="11"/>
  <c r="F205" i="10"/>
  <c r="D120" i="11"/>
  <c r="F199" i="10"/>
  <c r="D114" i="11"/>
  <c r="F208" i="10"/>
  <c r="D123" i="11"/>
  <c r="F202" i="10"/>
  <c r="D117" i="11"/>
  <c r="D111" i="11"/>
  <c r="F271" i="10"/>
  <c r="D107" i="11"/>
  <c r="F311" i="10"/>
  <c r="D93" i="11"/>
  <c r="F391" i="10"/>
  <c r="D89" i="11"/>
  <c r="F303" i="10"/>
  <c r="D82" i="11"/>
  <c r="F297" i="10"/>
  <c r="D76" i="11"/>
  <c r="F306" i="10"/>
  <c r="D85" i="11"/>
  <c r="F300" i="10"/>
  <c r="D79" i="11"/>
  <c r="F295" i="10"/>
  <c r="D74" i="11"/>
  <c r="F371" i="10"/>
  <c r="F366" i="10"/>
  <c r="F351" i="10"/>
  <c r="D67" i="11"/>
  <c r="F339" i="10"/>
  <c r="D52" i="11"/>
  <c r="F318" i="10"/>
  <c r="D31" i="11"/>
  <c r="F374" i="10"/>
  <c r="F368" i="10"/>
  <c r="F354" i="10"/>
  <c r="D70" i="11"/>
  <c r="F342" i="10"/>
  <c r="D55" i="11"/>
  <c r="D15" i="11"/>
  <c r="F218" i="10"/>
  <c r="D19" i="11"/>
  <c r="D10" i="11"/>
  <c r="H220" i="5"/>
  <c r="H222" i="5"/>
  <c r="H221" i="5" s="1"/>
  <c r="K63" i="6"/>
  <c r="K33" i="6"/>
  <c r="J22" i="6"/>
  <c r="N71" i="6"/>
  <c r="N70" i="6" s="1"/>
  <c r="N65" i="6"/>
  <c r="N64" i="6" s="1"/>
  <c r="N34" i="6"/>
  <c r="M34" i="6"/>
  <c r="M33" i="6" s="1"/>
  <c r="J34" i="6"/>
  <c r="N14" i="6"/>
  <c r="N13" i="6" s="1"/>
  <c r="N10" i="6"/>
  <c r="N9" i="6" s="1"/>
  <c r="M63" i="6"/>
  <c r="M58" i="6"/>
  <c r="N58" i="6"/>
  <c r="N33" i="6"/>
  <c r="J70" i="6"/>
  <c r="H423" i="5"/>
  <c r="H414" i="5"/>
  <c r="H399" i="5"/>
  <c r="H374" i="5"/>
  <c r="H347" i="5"/>
  <c r="H346" i="5" s="1"/>
  <c r="H320" i="5"/>
  <c r="H329" i="5"/>
  <c r="H300" i="5"/>
  <c r="H299" i="5" s="1"/>
  <c r="H269" i="5"/>
  <c r="H256" i="5" s="1"/>
  <c r="H255" i="5" s="1"/>
  <c r="H254" i="5" s="1"/>
  <c r="H249" i="5"/>
  <c r="H248" i="5" s="1"/>
  <c r="H212" i="5"/>
  <c r="H230" i="5"/>
  <c r="H219" i="5"/>
  <c r="H208" i="5"/>
  <c r="H190" i="5"/>
  <c r="H167" i="5"/>
  <c r="H166" i="5" s="1"/>
  <c r="H157" i="5"/>
  <c r="H179" i="5"/>
  <c r="H153" i="5"/>
  <c r="H149" i="5"/>
  <c r="H131" i="5"/>
  <c r="H130" i="5" s="1"/>
  <c r="H124" i="5"/>
  <c r="H97" i="5"/>
  <c r="H96" i="5" s="1"/>
  <c r="H106" i="5"/>
  <c r="H90" i="5"/>
  <c r="H89" i="5" s="1"/>
  <c r="H88" i="5" s="1"/>
  <c r="H67" i="5"/>
  <c r="H57" i="5"/>
  <c r="H43" i="5"/>
  <c r="H22" i="5"/>
  <c r="H21" i="5" s="1"/>
  <c r="H20" i="5" s="1"/>
  <c r="H10" i="5"/>
  <c r="J33" i="6" l="1"/>
  <c r="O61" i="6"/>
  <c r="O70" i="6"/>
  <c r="L34" i="6"/>
  <c r="L33" i="6" s="1"/>
  <c r="O55" i="6"/>
  <c r="J54" i="6"/>
  <c r="N25" i="6"/>
  <c r="O26" i="6"/>
  <c r="J63" i="6"/>
  <c r="O63" i="6" s="1"/>
  <c r="J42" i="6"/>
  <c r="O42" i="6" s="1"/>
  <c r="O43" i="6"/>
  <c r="O58" i="6"/>
  <c r="O10" i="6"/>
  <c r="O48" i="6"/>
  <c r="O71" i="6"/>
  <c r="O20" i="6"/>
  <c r="O65" i="6"/>
  <c r="O51" i="6"/>
  <c r="O9" i="6"/>
  <c r="J46" i="6"/>
  <c r="O46" i="6" s="1"/>
  <c r="O47" i="6"/>
  <c r="O23" i="6"/>
  <c r="O19" i="6"/>
  <c r="O50" i="6"/>
  <c r="O13" i="6"/>
  <c r="J8" i="6"/>
  <c r="D206" i="11"/>
  <c r="D250" i="11"/>
  <c r="D210" i="11"/>
  <c r="H56" i="5"/>
  <c r="H48" i="5" s="1"/>
  <c r="N63" i="6"/>
  <c r="N54" i="6" s="1"/>
  <c r="N53" i="6" s="1"/>
  <c r="L63" i="6"/>
  <c r="L54" i="6" s="1"/>
  <c r="L53" i="6" s="1"/>
  <c r="L7" i="6" s="1"/>
  <c r="K54" i="6"/>
  <c r="K53" i="6" s="1"/>
  <c r="K7" i="6" s="1"/>
  <c r="H123" i="5"/>
  <c r="H114" i="5" s="1"/>
  <c r="M54" i="6"/>
  <c r="M53" i="6" s="1"/>
  <c r="H427" i="5"/>
  <c r="H422" i="5"/>
  <c r="H398" i="5"/>
  <c r="H413" i="5"/>
  <c r="H366" i="5"/>
  <c r="H373" i="5"/>
  <c r="H345" i="5"/>
  <c r="H328" i="5"/>
  <c r="H314" i="5"/>
  <c r="H298" i="5"/>
  <c r="H247" i="5"/>
  <c r="H229" i="5"/>
  <c r="H207" i="5"/>
  <c r="H189" i="5"/>
  <c r="H178" i="5"/>
  <c r="H148" i="5"/>
  <c r="H129" i="5"/>
  <c r="H95" i="5"/>
  <c r="H105" i="5"/>
  <c r="H87" i="5"/>
  <c r="H9" i="5"/>
  <c r="O54" i="6" l="1"/>
  <c r="J53" i="6"/>
  <c r="O53" i="6" s="1"/>
  <c r="O34" i="6"/>
  <c r="O25" i="6"/>
  <c r="N22" i="6"/>
  <c r="O33" i="6"/>
  <c r="D249" i="11"/>
  <c r="H379" i="5"/>
  <c r="M7" i="6"/>
  <c r="H421" i="5"/>
  <c r="H412" i="5"/>
  <c r="H372" i="5"/>
  <c r="H344" i="5"/>
  <c r="H313" i="5"/>
  <c r="H327" i="5"/>
  <c r="H297" i="5"/>
  <c r="H253" i="5" s="1"/>
  <c r="H228" i="5"/>
  <c r="H188" i="5"/>
  <c r="H206" i="5"/>
  <c r="H177" i="5"/>
  <c r="H147" i="5"/>
  <c r="H104" i="5" s="1"/>
  <c r="O22" i="6" l="1"/>
  <c r="J7" i="6"/>
  <c r="K18" i="7"/>
  <c r="K17" i="7" s="1"/>
  <c r="H411" i="5"/>
  <c r="H378" i="5" s="1"/>
  <c r="H343" i="5"/>
  <c r="H326" i="5"/>
  <c r="H227" i="5"/>
  <c r="H187" i="5"/>
  <c r="H165" i="5" s="1"/>
  <c r="H8" i="5"/>
  <c r="J18" i="7" l="1"/>
  <c r="O8" i="6"/>
  <c r="N7" i="6"/>
  <c r="L18" i="7" s="1"/>
  <c r="L16" i="7" s="1"/>
  <c r="L15" i="7" s="1"/>
  <c r="K16" i="7"/>
  <c r="K15" i="7" s="1"/>
  <c r="H325" i="5"/>
  <c r="H226" i="5"/>
  <c r="H7" i="5"/>
  <c r="L17" i="7" l="1"/>
  <c r="J16" i="7"/>
  <c r="J15" i="7" s="1"/>
  <c r="J17" i="7"/>
  <c r="O7" i="6"/>
  <c r="H324" i="5"/>
  <c r="H246" i="5"/>
  <c r="H6" i="5" l="1"/>
  <c r="G46" i="5"/>
  <c r="D200" i="11" l="1"/>
  <c r="G200" i="11" s="1"/>
  <c r="N46" i="5"/>
  <c r="Q46" i="5" s="1"/>
  <c r="F81" i="10"/>
  <c r="P225" i="5"/>
  <c r="Q225" i="5" s="1"/>
  <c r="O224" i="5"/>
  <c r="E30" i="11" s="1"/>
  <c r="G224" i="5"/>
  <c r="O295" i="5"/>
  <c r="G295" i="5"/>
  <c r="G294" i="5"/>
  <c r="F31" i="11" l="1"/>
  <c r="G31" i="11" s="1"/>
  <c r="N224" i="5"/>
  <c r="Q224" i="5" s="1"/>
  <c r="N295" i="5"/>
  <c r="D155" i="11" s="1"/>
  <c r="N294" i="5"/>
  <c r="D154" i="11" s="1"/>
  <c r="G293" i="5"/>
  <c r="G357" i="10"/>
  <c r="E155" i="11"/>
  <c r="O223" i="5"/>
  <c r="E29" i="11" s="1"/>
  <c r="G317" i="10"/>
  <c r="P224" i="5"/>
  <c r="F30" i="11" s="1"/>
  <c r="H318" i="10"/>
  <c r="I318" i="10" s="1"/>
  <c r="G223" i="5"/>
  <c r="F357" i="10" l="1"/>
  <c r="N223" i="5"/>
  <c r="F356" i="10"/>
  <c r="F317" i="10"/>
  <c r="D30" i="11"/>
  <c r="G30" i="11" s="1"/>
  <c r="G222" i="5"/>
  <c r="H317" i="10"/>
  <c r="P223" i="5"/>
  <c r="F29" i="11" s="1"/>
  <c r="G316" i="10"/>
  <c r="O222" i="5"/>
  <c r="G383" i="5"/>
  <c r="O385" i="5"/>
  <c r="G385" i="5"/>
  <c r="O387" i="5"/>
  <c r="G387" i="5"/>
  <c r="O390" i="5"/>
  <c r="E259" i="11" s="1"/>
  <c r="G390" i="5"/>
  <c r="O393" i="5"/>
  <c r="E330" i="11" s="1"/>
  <c r="G393" i="5"/>
  <c r="O396" i="5"/>
  <c r="E345" i="11" s="1"/>
  <c r="G396" i="5"/>
  <c r="O401" i="5"/>
  <c r="E291" i="11" s="1"/>
  <c r="G401" i="5"/>
  <c r="O406" i="5"/>
  <c r="E306" i="11" s="1"/>
  <c r="G406" i="5"/>
  <c r="O416" i="5"/>
  <c r="E132" i="11" s="1"/>
  <c r="G416" i="5"/>
  <c r="O425" i="5"/>
  <c r="E309" i="11" s="1"/>
  <c r="G425" i="5"/>
  <c r="O431" i="5"/>
  <c r="E294" i="11" s="1"/>
  <c r="P432" i="5"/>
  <c r="Q432" i="5" s="1"/>
  <c r="P417" i="5"/>
  <c r="Q417" i="5" s="1"/>
  <c r="P407" i="5"/>
  <c r="Q407" i="5" s="1"/>
  <c r="P402" i="5"/>
  <c r="Q402" i="5" s="1"/>
  <c r="P397" i="5"/>
  <c r="Q397" i="5" s="1"/>
  <c r="P394" i="5"/>
  <c r="Q394" i="5" s="1"/>
  <c r="P388" i="5"/>
  <c r="Q388" i="5" s="1"/>
  <c r="P386" i="5"/>
  <c r="Q386" i="5" s="1"/>
  <c r="O376" i="5"/>
  <c r="E268" i="11" s="1"/>
  <c r="O370" i="5"/>
  <c r="E300" i="11" s="1"/>
  <c r="G376" i="5"/>
  <c r="N370" i="5"/>
  <c r="P377" i="5"/>
  <c r="Q377" i="5" s="1"/>
  <c r="P371" i="5"/>
  <c r="Q371" i="5" s="1"/>
  <c r="O348" i="5"/>
  <c r="E236" i="11" s="1"/>
  <c r="G348" i="5"/>
  <c r="O350" i="5"/>
  <c r="E238" i="11" s="1"/>
  <c r="G350" i="5"/>
  <c r="O352" i="5"/>
  <c r="E240" i="11" s="1"/>
  <c r="G352" i="5"/>
  <c r="O355" i="5"/>
  <c r="E256" i="11" s="1"/>
  <c r="G355" i="5"/>
  <c r="O358" i="5"/>
  <c r="E297" i="11" s="1"/>
  <c r="G358" i="5"/>
  <c r="O361" i="5"/>
  <c r="E327" i="11" s="1"/>
  <c r="G361" i="5"/>
  <c r="O364" i="5"/>
  <c r="G364" i="5"/>
  <c r="P365" i="5"/>
  <c r="Q365" i="5" s="1"/>
  <c r="P362" i="5"/>
  <c r="Q362" i="5" s="1"/>
  <c r="P356" i="5"/>
  <c r="Q356" i="5" s="1"/>
  <c r="P353" i="5"/>
  <c r="Q353" i="5" s="1"/>
  <c r="P351" i="5"/>
  <c r="Q351" i="5" s="1"/>
  <c r="O330" i="5"/>
  <c r="G330" i="5"/>
  <c r="O332" i="5"/>
  <c r="G332" i="5"/>
  <c r="O335" i="5"/>
  <c r="E78" i="11" s="1"/>
  <c r="G335" i="5"/>
  <c r="O338" i="5"/>
  <c r="E81" i="11" s="1"/>
  <c r="G338" i="5"/>
  <c r="O341" i="5"/>
  <c r="E84" i="11" s="1"/>
  <c r="G341" i="5"/>
  <c r="P342" i="5"/>
  <c r="Q342" i="5" s="1"/>
  <c r="P339" i="5"/>
  <c r="Q339" i="5" s="1"/>
  <c r="P336" i="5"/>
  <c r="Q336" i="5" s="1"/>
  <c r="P333" i="5"/>
  <c r="Q333" i="5" s="1"/>
  <c r="P331" i="5"/>
  <c r="Q331" i="5" s="1"/>
  <c r="O322" i="5"/>
  <c r="E88" i="11" s="1"/>
  <c r="G322" i="5"/>
  <c r="P323" i="5"/>
  <c r="Q323" i="5" s="1"/>
  <c r="G303" i="5"/>
  <c r="O305" i="5"/>
  <c r="E27" i="11" s="1"/>
  <c r="G305" i="5"/>
  <c r="O308" i="5"/>
  <c r="E39" i="11" s="1"/>
  <c r="G308" i="5"/>
  <c r="O311" i="5"/>
  <c r="E42" i="11" s="1"/>
  <c r="G311" i="5"/>
  <c r="O304" i="5"/>
  <c r="P312" i="5"/>
  <c r="Q312" i="5" s="1"/>
  <c r="P309" i="5"/>
  <c r="Q309" i="5" s="1"/>
  <c r="P306" i="5"/>
  <c r="Q306" i="5" s="1"/>
  <c r="O291" i="5"/>
  <c r="E69" i="11" s="1"/>
  <c r="G291" i="5"/>
  <c r="O288" i="5"/>
  <c r="E66" i="11" s="1"/>
  <c r="G288" i="5"/>
  <c r="O279" i="5"/>
  <c r="E54" i="11" s="1"/>
  <c r="G279" i="5"/>
  <c r="O276" i="5"/>
  <c r="E51" i="11" s="1"/>
  <c r="G276" i="5"/>
  <c r="O267" i="5"/>
  <c r="G267" i="5"/>
  <c r="O264" i="5"/>
  <c r="G264" i="5"/>
  <c r="O274" i="5"/>
  <c r="E49" i="11" s="1"/>
  <c r="G274" i="5"/>
  <c r="G271" i="5" s="1"/>
  <c r="E46" i="11"/>
  <c r="P292" i="5"/>
  <c r="Q292" i="5" s="1"/>
  <c r="P289" i="5"/>
  <c r="Q289" i="5" s="1"/>
  <c r="P280" i="5"/>
  <c r="Q280" i="5" s="1"/>
  <c r="P277" i="5"/>
  <c r="Q277" i="5" s="1"/>
  <c r="P268" i="5"/>
  <c r="Q268" i="5" s="1"/>
  <c r="P265" i="5"/>
  <c r="Q265" i="5" s="1"/>
  <c r="O261" i="5"/>
  <c r="E36" i="11" s="1"/>
  <c r="G261" i="5"/>
  <c r="P262" i="5"/>
  <c r="Q262" i="5" s="1"/>
  <c r="O294" i="5"/>
  <c r="E154" i="11" s="1"/>
  <c r="O251" i="5"/>
  <c r="E92" i="11" s="1"/>
  <c r="G251" i="5"/>
  <c r="P296" i="5"/>
  <c r="Q296" i="5" s="1"/>
  <c r="P252" i="5"/>
  <c r="Q252" i="5" s="1"/>
  <c r="Q335" i="5" l="1"/>
  <c r="Q305" i="5"/>
  <c r="Q350" i="5"/>
  <c r="Q223" i="5"/>
  <c r="Q267" i="5"/>
  <c r="D36" i="11"/>
  <c r="F105" i="10"/>
  <c r="I317" i="10"/>
  <c r="F37" i="11"/>
  <c r="G37" i="11" s="1"/>
  <c r="P383" i="5"/>
  <c r="Q383" i="5" s="1"/>
  <c r="O382" i="5"/>
  <c r="E242" i="11" s="1"/>
  <c r="F40" i="11"/>
  <c r="G40" i="11" s="1"/>
  <c r="F82" i="11"/>
  <c r="G82" i="11" s="1"/>
  <c r="N338" i="5"/>
  <c r="Q338" i="5" s="1"/>
  <c r="N396" i="5"/>
  <c r="Q396" i="5" s="1"/>
  <c r="N222" i="5"/>
  <c r="F55" i="11"/>
  <c r="G55" i="11" s="1"/>
  <c r="N267" i="5"/>
  <c r="N279" i="5"/>
  <c r="Q279" i="5" s="1"/>
  <c r="N291" i="5"/>
  <c r="F43" i="11"/>
  <c r="G43" i="11" s="1"/>
  <c r="N308" i="5"/>
  <c r="D39" i="11" s="1"/>
  <c r="F85" i="11"/>
  <c r="G85" i="11" s="1"/>
  <c r="F328" i="11"/>
  <c r="G328" i="11" s="1"/>
  <c r="N361" i="5"/>
  <c r="Q361" i="5" s="1"/>
  <c r="F67" i="11"/>
  <c r="G67" i="11" s="1"/>
  <c r="N341" i="5"/>
  <c r="Q341" i="5" s="1"/>
  <c r="N335" i="5"/>
  <c r="F343" i="11"/>
  <c r="G343" i="11" s="1"/>
  <c r="N393" i="5"/>
  <c r="Q393" i="5" s="1"/>
  <c r="F52" i="11"/>
  <c r="G52" i="11" s="1"/>
  <c r="F70" i="11"/>
  <c r="G70" i="11" s="1"/>
  <c r="N264" i="5"/>
  <c r="F326" i="10" s="1"/>
  <c r="N276" i="5"/>
  <c r="N288" i="5"/>
  <c r="Q288" i="5" s="1"/>
  <c r="F28" i="11"/>
  <c r="G28" i="11" s="1"/>
  <c r="N311" i="5"/>
  <c r="Q311" i="5" s="1"/>
  <c r="F79" i="11"/>
  <c r="G79" i="11" s="1"/>
  <c r="N364" i="5"/>
  <c r="F135" i="10" s="1"/>
  <c r="F331" i="11"/>
  <c r="G331" i="11" s="1"/>
  <c r="E26" i="11"/>
  <c r="F89" i="11"/>
  <c r="G89" i="11" s="1"/>
  <c r="F76" i="11"/>
  <c r="G76" i="11" s="1"/>
  <c r="N330" i="5"/>
  <c r="D73" i="11" s="1"/>
  <c r="F269" i="11"/>
  <c r="G269" i="11" s="1"/>
  <c r="F260" i="11"/>
  <c r="N431" i="5"/>
  <c r="Q431" i="5" s="1"/>
  <c r="N416" i="5"/>
  <c r="F168" i="10" s="1"/>
  <c r="N401" i="5"/>
  <c r="D291" i="11" s="1"/>
  <c r="N387" i="5"/>
  <c r="D247" i="11" s="1"/>
  <c r="N322" i="5"/>
  <c r="Q322" i="5" s="1"/>
  <c r="N358" i="5"/>
  <c r="F138" i="10" s="1"/>
  <c r="F244" i="11"/>
  <c r="F133" i="11"/>
  <c r="G133" i="11" s="1"/>
  <c r="N251" i="5"/>
  <c r="Q251" i="5" s="1"/>
  <c r="N261" i="5"/>
  <c r="F323" i="10" s="1"/>
  <c r="N332" i="5"/>
  <c r="F296" i="10" s="1"/>
  <c r="F237" i="11"/>
  <c r="F298" i="11"/>
  <c r="G298" i="11" s="1"/>
  <c r="N376" i="5"/>
  <c r="Q376" i="5" s="1"/>
  <c r="F246" i="11"/>
  <c r="F310" i="11"/>
  <c r="G310" i="11" s="1"/>
  <c r="N425" i="5"/>
  <c r="Q425" i="5" s="1"/>
  <c r="N406" i="5"/>
  <c r="F141" i="10" s="1"/>
  <c r="N390" i="5"/>
  <c r="Q390" i="5" s="1"/>
  <c r="N385" i="5"/>
  <c r="Q385" i="5" s="1"/>
  <c r="F93" i="11"/>
  <c r="G93" i="11" s="1"/>
  <c r="F307" i="11"/>
  <c r="G307" i="11" s="1"/>
  <c r="F257" i="11"/>
  <c r="F74" i="11"/>
  <c r="G74" i="11" s="1"/>
  <c r="F248" i="11"/>
  <c r="F292" i="11"/>
  <c r="G292" i="11" s="1"/>
  <c r="P274" i="5"/>
  <c r="F49" i="11" s="1"/>
  <c r="N274" i="5"/>
  <c r="Q274" i="5" s="1"/>
  <c r="N293" i="5"/>
  <c r="N305" i="5"/>
  <c r="D27" i="11" s="1"/>
  <c r="N303" i="5"/>
  <c r="D25" i="11" s="1"/>
  <c r="N355" i="5"/>
  <c r="D256" i="11" s="1"/>
  <c r="N352" i="5"/>
  <c r="D240" i="11" s="1"/>
  <c r="N350" i="5"/>
  <c r="D238" i="11" s="1"/>
  <c r="N348" i="5"/>
  <c r="D236" i="11" s="1"/>
  <c r="O363" i="5"/>
  <c r="E342" i="11"/>
  <c r="P396" i="5"/>
  <c r="F345" i="11" s="1"/>
  <c r="F346" i="11"/>
  <c r="G346" i="11" s="1"/>
  <c r="P370" i="5"/>
  <c r="F300" i="11" s="1"/>
  <c r="F301" i="11"/>
  <c r="G301" i="11" s="1"/>
  <c r="P431" i="5"/>
  <c r="F295" i="11"/>
  <c r="G295" i="11" s="1"/>
  <c r="P352" i="5"/>
  <c r="F240" i="11" s="1"/>
  <c r="F241" i="11"/>
  <c r="P350" i="5"/>
  <c r="F238" i="11" s="1"/>
  <c r="F239" i="11"/>
  <c r="G67" i="10"/>
  <c r="E247" i="11"/>
  <c r="G65" i="10"/>
  <c r="E245" i="11"/>
  <c r="G63" i="10"/>
  <c r="E243" i="11"/>
  <c r="H358" i="10"/>
  <c r="I358" i="10" s="1"/>
  <c r="F156" i="11"/>
  <c r="G156" i="11" s="1"/>
  <c r="G296" i="10"/>
  <c r="E75" i="11"/>
  <c r="G294" i="10"/>
  <c r="E73" i="11"/>
  <c r="G367" i="10"/>
  <c r="F316" i="10"/>
  <c r="I316" i="10" s="1"/>
  <c r="D29" i="11"/>
  <c r="G29" i="11" s="1"/>
  <c r="P322" i="5"/>
  <c r="F88" i="11" s="1"/>
  <c r="H391" i="10"/>
  <c r="I391" i="10" s="1"/>
  <c r="O321" i="5"/>
  <c r="E87" i="11" s="1"/>
  <c r="G390" i="10"/>
  <c r="O430" i="5"/>
  <c r="E293" i="11" s="1"/>
  <c r="G379" i="10"/>
  <c r="H379" i="10" s="1"/>
  <c r="P308" i="5"/>
  <c r="F39" i="11" s="1"/>
  <c r="H371" i="10"/>
  <c r="I371" i="10" s="1"/>
  <c r="P305" i="5"/>
  <c r="F27" i="11" s="1"/>
  <c r="H368" i="10"/>
  <c r="I368" i="10" s="1"/>
  <c r="P311" i="5"/>
  <c r="F42" i="11" s="1"/>
  <c r="H374" i="10"/>
  <c r="I374" i="10" s="1"/>
  <c r="O303" i="5"/>
  <c r="E25" i="11" s="1"/>
  <c r="G366" i="10"/>
  <c r="O310" i="5"/>
  <c r="E41" i="11" s="1"/>
  <c r="G373" i="10"/>
  <c r="O307" i="5"/>
  <c r="E38" i="11" s="1"/>
  <c r="G370" i="10"/>
  <c r="G273" i="5"/>
  <c r="G333" i="10"/>
  <c r="O273" i="5"/>
  <c r="G336" i="10"/>
  <c r="G301" i="5"/>
  <c r="D24" i="11"/>
  <c r="P261" i="5"/>
  <c r="F36" i="11" s="1"/>
  <c r="H324" i="10"/>
  <c r="I324" i="10" s="1"/>
  <c r="O260" i="5"/>
  <c r="E35" i="11" s="1"/>
  <c r="G323" i="10"/>
  <c r="P267" i="5"/>
  <c r="H330" i="10"/>
  <c r="I330" i="10" s="1"/>
  <c r="P276" i="5"/>
  <c r="F51" i="11" s="1"/>
  <c r="H339" i="10"/>
  <c r="I339" i="10" s="1"/>
  <c r="P288" i="5"/>
  <c r="F66" i="11" s="1"/>
  <c r="H351" i="10"/>
  <c r="I351" i="10" s="1"/>
  <c r="O221" i="5"/>
  <c r="H316" i="10"/>
  <c r="P222" i="5"/>
  <c r="Q222" i="5" s="1"/>
  <c r="G221" i="5"/>
  <c r="P264" i="5"/>
  <c r="Q264" i="5" s="1"/>
  <c r="H327" i="10"/>
  <c r="I327" i="10" s="1"/>
  <c r="P279" i="5"/>
  <c r="F54" i="11" s="1"/>
  <c r="H342" i="10"/>
  <c r="I342" i="10" s="1"/>
  <c r="P291" i="5"/>
  <c r="F69" i="11" s="1"/>
  <c r="H354" i="10"/>
  <c r="I354" i="10" s="1"/>
  <c r="O263" i="5"/>
  <c r="G325" i="10" s="1"/>
  <c r="G326" i="10"/>
  <c r="O266" i="5"/>
  <c r="G328" i="10" s="1"/>
  <c r="G329" i="10"/>
  <c r="O275" i="5"/>
  <c r="G338" i="10"/>
  <c r="O278" i="5"/>
  <c r="G341" i="10"/>
  <c r="O287" i="5"/>
  <c r="G350" i="10"/>
  <c r="O290" i="5"/>
  <c r="G353" i="10"/>
  <c r="O293" i="5"/>
  <c r="E153" i="11" s="1"/>
  <c r="G356" i="10"/>
  <c r="P332" i="5"/>
  <c r="Q332" i="5" s="1"/>
  <c r="H297" i="10"/>
  <c r="I297" i="10" s="1"/>
  <c r="P338" i="5"/>
  <c r="F81" i="11" s="1"/>
  <c r="H303" i="10"/>
  <c r="I303" i="10" s="1"/>
  <c r="P251" i="5"/>
  <c r="F92" i="11" s="1"/>
  <c r="H311" i="10"/>
  <c r="I311" i="10" s="1"/>
  <c r="O250" i="5"/>
  <c r="E91" i="11" s="1"/>
  <c r="G310" i="10"/>
  <c r="P330" i="5"/>
  <c r="Q330" i="5" s="1"/>
  <c r="H295" i="10"/>
  <c r="I295" i="10" s="1"/>
  <c r="P335" i="5"/>
  <c r="F78" i="11" s="1"/>
  <c r="H300" i="10"/>
  <c r="I300" i="10" s="1"/>
  <c r="P341" i="5"/>
  <c r="F84" i="11" s="1"/>
  <c r="H306" i="10"/>
  <c r="I306" i="10" s="1"/>
  <c r="O340" i="5"/>
  <c r="G305" i="10"/>
  <c r="O337" i="5"/>
  <c r="G302" i="10"/>
  <c r="O334" i="5"/>
  <c r="G299" i="10"/>
  <c r="P376" i="5"/>
  <c r="F268" i="11" s="1"/>
  <c r="H243" i="10"/>
  <c r="I243" i="10" s="1"/>
  <c r="O375" i="5"/>
  <c r="E267" i="11" s="1"/>
  <c r="G242" i="10"/>
  <c r="P425" i="5"/>
  <c r="F309" i="11" s="1"/>
  <c r="H246" i="10"/>
  <c r="I246" i="10" s="1"/>
  <c r="O424" i="5"/>
  <c r="E308" i="11" s="1"/>
  <c r="G245" i="10"/>
  <c r="O369" i="5"/>
  <c r="E299" i="11" s="1"/>
  <c r="G225" i="10"/>
  <c r="P416" i="5"/>
  <c r="F132" i="11" s="1"/>
  <c r="H169" i="10"/>
  <c r="I169" i="10" s="1"/>
  <c r="O415" i="5"/>
  <c r="E131" i="11" s="1"/>
  <c r="G168" i="10"/>
  <c r="P355" i="5"/>
  <c r="F256" i="11" s="1"/>
  <c r="H106" i="10"/>
  <c r="I106" i="10" s="1"/>
  <c r="P361" i="5"/>
  <c r="F327" i="11" s="1"/>
  <c r="H109" i="10"/>
  <c r="I109" i="10" s="1"/>
  <c r="O405" i="5"/>
  <c r="G141" i="10"/>
  <c r="P348" i="5"/>
  <c r="Q348" i="5" s="1"/>
  <c r="H99" i="10"/>
  <c r="I99" i="10" s="1"/>
  <c r="P358" i="5"/>
  <c r="F297" i="11" s="1"/>
  <c r="H139" i="10"/>
  <c r="I139" i="10" s="1"/>
  <c r="P364" i="5"/>
  <c r="H136" i="10"/>
  <c r="I136" i="10" s="1"/>
  <c r="O360" i="5"/>
  <c r="G108" i="10"/>
  <c r="O357" i="5"/>
  <c r="G138" i="10"/>
  <c r="O354" i="5"/>
  <c r="G105" i="10"/>
  <c r="P406" i="5"/>
  <c r="F306" i="11" s="1"/>
  <c r="H142" i="10"/>
  <c r="I142" i="10" s="1"/>
  <c r="G260" i="5"/>
  <c r="G310" i="5"/>
  <c r="G307" i="5"/>
  <c r="G321" i="5"/>
  <c r="G363" i="5"/>
  <c r="G360" i="5"/>
  <c r="G357" i="5"/>
  <c r="G354" i="5"/>
  <c r="G369" i="5"/>
  <c r="H64" i="10"/>
  <c r="I64" i="10" s="1"/>
  <c r="P387" i="5"/>
  <c r="Q387" i="5" s="1"/>
  <c r="H68" i="10"/>
  <c r="I68" i="10" s="1"/>
  <c r="P393" i="5"/>
  <c r="F330" i="11" s="1"/>
  <c r="H74" i="10"/>
  <c r="I74" i="10" s="1"/>
  <c r="P401" i="5"/>
  <c r="F291" i="11" s="1"/>
  <c r="H87" i="10"/>
  <c r="I87" i="10" s="1"/>
  <c r="O400" i="5"/>
  <c r="E290" i="11" s="1"/>
  <c r="G86" i="10"/>
  <c r="O395" i="5"/>
  <c r="G76" i="10"/>
  <c r="O392" i="5"/>
  <c r="G73" i="10"/>
  <c r="O389" i="5"/>
  <c r="G70" i="10"/>
  <c r="G250" i="5"/>
  <c r="G263" i="5"/>
  <c r="G266" i="5"/>
  <c r="G275" i="5"/>
  <c r="G278" i="5"/>
  <c r="G287" i="5"/>
  <c r="G290" i="5"/>
  <c r="G340" i="5"/>
  <c r="G337" i="5"/>
  <c r="G334" i="5"/>
  <c r="G375" i="5"/>
  <c r="P385" i="5"/>
  <c r="H66" i="10"/>
  <c r="I66" i="10" s="1"/>
  <c r="P390" i="5"/>
  <c r="F259" i="11" s="1"/>
  <c r="H71" i="10"/>
  <c r="I71" i="10" s="1"/>
  <c r="G430" i="5"/>
  <c r="G424" i="5"/>
  <c r="G415" i="5"/>
  <c r="G405" i="5"/>
  <c r="G400" i="5"/>
  <c r="F86" i="10"/>
  <c r="G395" i="5"/>
  <c r="F76" i="10"/>
  <c r="G392" i="5"/>
  <c r="F73" i="10"/>
  <c r="G389" i="5"/>
  <c r="F70" i="10"/>
  <c r="F67" i="10"/>
  <c r="F65" i="10"/>
  <c r="F63" i="10"/>
  <c r="P294" i="5"/>
  <c r="Q294" i="5" s="1"/>
  <c r="P295" i="5"/>
  <c r="Q295" i="5" s="1"/>
  <c r="G382" i="5"/>
  <c r="O347" i="5"/>
  <c r="E235" i="11" s="1"/>
  <c r="G347" i="5"/>
  <c r="O329" i="5"/>
  <c r="E72" i="11" s="1"/>
  <c r="G329" i="5"/>
  <c r="P304" i="5"/>
  <c r="F26" i="11" s="1"/>
  <c r="E45" i="11"/>
  <c r="Q375" i="5" l="1"/>
  <c r="Q293" i="5"/>
  <c r="Q276" i="5"/>
  <c r="Q389" i="5"/>
  <c r="Q287" i="5"/>
  <c r="Q221" i="5"/>
  <c r="Q352" i="5"/>
  <c r="Q308" i="5"/>
  <c r="Q406" i="5"/>
  <c r="Q337" i="5"/>
  <c r="Q260" i="5"/>
  <c r="Q358" i="5"/>
  <c r="Q291" i="5"/>
  <c r="Q401" i="5"/>
  <c r="Q261" i="5"/>
  <c r="Q355" i="5"/>
  <c r="Q392" i="5"/>
  <c r="Q430" i="5"/>
  <c r="Q370" i="5"/>
  <c r="Q364" i="5"/>
  <c r="Q416" i="5"/>
  <c r="Q304" i="5"/>
  <c r="G26" i="11"/>
  <c r="G404" i="5"/>
  <c r="D35" i="11"/>
  <c r="G291" i="11"/>
  <c r="G36" i="11"/>
  <c r="F104" i="10"/>
  <c r="G27" i="11"/>
  <c r="G39" i="11"/>
  <c r="E305" i="11"/>
  <c r="O404" i="5"/>
  <c r="O403" i="5" s="1"/>
  <c r="P382" i="5"/>
  <c r="F242" i="11" s="1"/>
  <c r="D245" i="11"/>
  <c r="N382" i="5"/>
  <c r="D242" i="11" s="1"/>
  <c r="O381" i="5"/>
  <c r="O380" i="5" s="1"/>
  <c r="G346" i="5"/>
  <c r="D243" i="11"/>
  <c r="D42" i="11"/>
  <c r="G42" i="11" s="1"/>
  <c r="D330" i="11"/>
  <c r="G330" i="11" s="1"/>
  <c r="D259" i="11"/>
  <c r="N290" i="5"/>
  <c r="Q290" i="5" s="1"/>
  <c r="F329" i="10"/>
  <c r="N360" i="5"/>
  <c r="F107" i="10" s="1"/>
  <c r="F154" i="11"/>
  <c r="G154" i="11" s="1"/>
  <c r="D345" i="11"/>
  <c r="G345" i="11" s="1"/>
  <c r="N337" i="5"/>
  <c r="D80" i="11" s="1"/>
  <c r="N278" i="5"/>
  <c r="D53" i="11" s="1"/>
  <c r="N363" i="5"/>
  <c r="F134" i="10" s="1"/>
  <c r="D75" i="11"/>
  <c r="N340" i="5"/>
  <c r="D83" i="11" s="1"/>
  <c r="N275" i="5"/>
  <c r="Q275" i="5" s="1"/>
  <c r="N221" i="5"/>
  <c r="N395" i="5"/>
  <c r="D344" i="11" s="1"/>
  <c r="N392" i="5"/>
  <c r="D329" i="11" s="1"/>
  <c r="N334" i="5"/>
  <c r="D77" i="11" s="1"/>
  <c r="N287" i="5"/>
  <c r="D342" i="11"/>
  <c r="F294" i="10"/>
  <c r="N415" i="5"/>
  <c r="F167" i="10" s="1"/>
  <c r="N369" i="5"/>
  <c r="Q369" i="5" s="1"/>
  <c r="N329" i="5"/>
  <c r="Q329" i="5" s="1"/>
  <c r="N389" i="5"/>
  <c r="N424" i="5"/>
  <c r="Q424" i="5" s="1"/>
  <c r="N354" i="5"/>
  <c r="D255" i="11" s="1"/>
  <c r="N271" i="5"/>
  <c r="Q271" i="5" s="1"/>
  <c r="N400" i="5"/>
  <c r="N430" i="5"/>
  <c r="N357" i="5"/>
  <c r="Q357" i="5" s="1"/>
  <c r="N321" i="5"/>
  <c r="Q321" i="5" s="1"/>
  <c r="G300" i="5"/>
  <c r="E24" i="11"/>
  <c r="N347" i="5"/>
  <c r="D235" i="11" s="1"/>
  <c r="N405" i="5"/>
  <c r="Q405" i="5" s="1"/>
  <c r="N375" i="5"/>
  <c r="N250" i="5"/>
  <c r="Q250" i="5" s="1"/>
  <c r="D153" i="11"/>
  <c r="F365" i="10"/>
  <c r="F355" i="10"/>
  <c r="G270" i="5"/>
  <c r="H336" i="10"/>
  <c r="P273" i="5"/>
  <c r="F48" i="11" s="1"/>
  <c r="N260" i="5"/>
  <c r="F322" i="10" s="1"/>
  <c r="F367" i="10"/>
  <c r="N307" i="5"/>
  <c r="D38" i="11" s="1"/>
  <c r="N310" i="5"/>
  <c r="D41" i="11" s="1"/>
  <c r="N300" i="5"/>
  <c r="D22" i="11" s="1"/>
  <c r="N301" i="5"/>
  <c r="D23" i="11" s="1"/>
  <c r="N266" i="5"/>
  <c r="F328" i="10" s="1"/>
  <c r="N263" i="5"/>
  <c r="F325" i="10" s="1"/>
  <c r="G272" i="5"/>
  <c r="N273" i="5"/>
  <c r="Q273" i="5" s="1"/>
  <c r="H76" i="10"/>
  <c r="I76" i="10" s="1"/>
  <c r="H225" i="10"/>
  <c r="P395" i="5"/>
  <c r="F344" i="11" s="1"/>
  <c r="P369" i="5"/>
  <c r="F299" i="11" s="1"/>
  <c r="G75" i="10"/>
  <c r="E344" i="11"/>
  <c r="P363" i="5"/>
  <c r="F342" i="11"/>
  <c r="G133" i="10"/>
  <c r="E341" i="11"/>
  <c r="G72" i="10"/>
  <c r="E329" i="11"/>
  <c r="G107" i="10"/>
  <c r="E326" i="11"/>
  <c r="F108" i="10"/>
  <c r="D327" i="11"/>
  <c r="G327" i="11" s="1"/>
  <c r="G137" i="10"/>
  <c r="E296" i="11"/>
  <c r="D306" i="11"/>
  <c r="G306" i="11" s="1"/>
  <c r="F245" i="10"/>
  <c r="D309" i="11"/>
  <c r="G309" i="11" s="1"/>
  <c r="F225" i="10"/>
  <c r="I225" i="10" s="1"/>
  <c r="D300" i="11"/>
  <c r="G300" i="11" s="1"/>
  <c r="D297" i="11"/>
  <c r="G297" i="11" s="1"/>
  <c r="F379" i="10"/>
  <c r="I379" i="10" s="1"/>
  <c r="D294" i="11"/>
  <c r="P430" i="5"/>
  <c r="F294" i="11"/>
  <c r="F242" i="10"/>
  <c r="D268" i="11"/>
  <c r="G268" i="11" s="1"/>
  <c r="G69" i="10"/>
  <c r="E258" i="11"/>
  <c r="G104" i="10"/>
  <c r="E255" i="11"/>
  <c r="H65" i="10"/>
  <c r="I65" i="10" s="1"/>
  <c r="F245" i="11"/>
  <c r="H67" i="10"/>
  <c r="I67" i="10" s="1"/>
  <c r="F247" i="11"/>
  <c r="H63" i="10"/>
  <c r="I63" i="10" s="1"/>
  <c r="F243" i="11"/>
  <c r="P347" i="5"/>
  <c r="F235" i="11" s="1"/>
  <c r="F236" i="11"/>
  <c r="H357" i="10"/>
  <c r="I357" i="10" s="1"/>
  <c r="F155" i="11"/>
  <c r="G155" i="11" s="1"/>
  <c r="D132" i="11"/>
  <c r="G132" i="11" s="1"/>
  <c r="F310" i="10"/>
  <c r="D92" i="11"/>
  <c r="G92" i="11" s="1"/>
  <c r="G355" i="10"/>
  <c r="F390" i="10"/>
  <c r="D88" i="11"/>
  <c r="G88" i="11" s="1"/>
  <c r="F299" i="10"/>
  <c r="D78" i="11"/>
  <c r="G78" i="11" s="1"/>
  <c r="F302" i="10"/>
  <c r="D81" i="11"/>
  <c r="G81" i="11" s="1"/>
  <c r="F305" i="10"/>
  <c r="D84" i="11"/>
  <c r="G84" i="11" s="1"/>
  <c r="G298" i="10"/>
  <c r="E77" i="11"/>
  <c r="G301" i="10"/>
  <c r="E80" i="11"/>
  <c r="G304" i="10"/>
  <c r="E83" i="11"/>
  <c r="H294" i="10"/>
  <c r="F73" i="11"/>
  <c r="G73" i="11" s="1"/>
  <c r="H296" i="10"/>
  <c r="I296" i="10" s="1"/>
  <c r="F75" i="11"/>
  <c r="G352" i="10"/>
  <c r="E68" i="11"/>
  <c r="G349" i="10"/>
  <c r="E65" i="11"/>
  <c r="G340" i="10"/>
  <c r="E53" i="11"/>
  <c r="G337" i="10"/>
  <c r="E50" i="11"/>
  <c r="F364" i="10"/>
  <c r="F336" i="10"/>
  <c r="D49" i="11"/>
  <c r="G49" i="11" s="1"/>
  <c r="G364" i="10"/>
  <c r="F353" i="10"/>
  <c r="D69" i="11"/>
  <c r="G69" i="11" s="1"/>
  <c r="F350" i="10"/>
  <c r="D66" i="11"/>
  <c r="G66" i="11" s="1"/>
  <c r="F341" i="10"/>
  <c r="D54" i="11"/>
  <c r="G54" i="11" s="1"/>
  <c r="F338" i="10"/>
  <c r="D51" i="11"/>
  <c r="G51" i="11" s="1"/>
  <c r="F370" i="10"/>
  <c r="F373" i="10"/>
  <c r="O272" i="5"/>
  <c r="E48" i="11"/>
  <c r="F45" i="11"/>
  <c r="F46" i="11"/>
  <c r="G369" i="10"/>
  <c r="G372" i="10"/>
  <c r="G365" i="10"/>
  <c r="H367" i="10"/>
  <c r="G335" i="10"/>
  <c r="H333" i="10"/>
  <c r="O320" i="5"/>
  <c r="G389" i="10"/>
  <c r="P321" i="5"/>
  <c r="F87" i="11" s="1"/>
  <c r="H390" i="10"/>
  <c r="O429" i="5"/>
  <c r="G378" i="10"/>
  <c r="H378" i="10" s="1"/>
  <c r="P303" i="5"/>
  <c r="H366" i="10"/>
  <c r="I366" i="10" s="1"/>
  <c r="P310" i="5"/>
  <c r="F41" i="11" s="1"/>
  <c r="H373" i="10"/>
  <c r="P307" i="5"/>
  <c r="F38" i="11" s="1"/>
  <c r="H370" i="10"/>
  <c r="G322" i="10"/>
  <c r="G332" i="10"/>
  <c r="P221" i="5"/>
  <c r="O220" i="5"/>
  <c r="P329" i="5"/>
  <c r="P290" i="5"/>
  <c r="H353" i="10"/>
  <c r="P278" i="5"/>
  <c r="Q278" i="5" s="1"/>
  <c r="H341" i="10"/>
  <c r="P263" i="5"/>
  <c r="H325" i="10" s="1"/>
  <c r="H326" i="10"/>
  <c r="I326" i="10" s="1"/>
  <c r="G220" i="5"/>
  <c r="P287" i="5"/>
  <c r="H350" i="10"/>
  <c r="P275" i="5"/>
  <c r="H338" i="10"/>
  <c r="P266" i="5"/>
  <c r="H328" i="10" s="1"/>
  <c r="H329" i="10"/>
  <c r="P260" i="5"/>
  <c r="F35" i="11" s="1"/>
  <c r="H323" i="10"/>
  <c r="I323" i="10" s="1"/>
  <c r="P293" i="5"/>
  <c r="F153" i="11" s="1"/>
  <c r="H356" i="10"/>
  <c r="I356" i="10" s="1"/>
  <c r="O328" i="5"/>
  <c r="G293" i="10"/>
  <c r="P340" i="5"/>
  <c r="H305" i="10"/>
  <c r="P334" i="5"/>
  <c r="Q334" i="5" s="1"/>
  <c r="H299" i="10"/>
  <c r="O249" i="5"/>
  <c r="G309" i="10"/>
  <c r="P250" i="5"/>
  <c r="F91" i="11" s="1"/>
  <c r="H310" i="10"/>
  <c r="P337" i="5"/>
  <c r="H302" i="10"/>
  <c r="O423" i="5"/>
  <c r="O422" i="5" s="1"/>
  <c r="O421" i="5" s="1"/>
  <c r="G244" i="10"/>
  <c r="P424" i="5"/>
  <c r="F308" i="11" s="1"/>
  <c r="H245" i="10"/>
  <c r="O374" i="5"/>
  <c r="O373" i="5" s="1"/>
  <c r="O372" i="5" s="1"/>
  <c r="G241" i="10"/>
  <c r="P375" i="5"/>
  <c r="F267" i="11" s="1"/>
  <c r="H242" i="10"/>
  <c r="O414" i="5"/>
  <c r="G167" i="10"/>
  <c r="G166" i="10" s="1"/>
  <c r="G165" i="10" s="1"/>
  <c r="G164" i="10" s="1"/>
  <c r="P415" i="5"/>
  <c r="F131" i="11" s="1"/>
  <c r="H168" i="10"/>
  <c r="I168" i="10" s="1"/>
  <c r="O368" i="5"/>
  <c r="G224" i="10"/>
  <c r="P405" i="5"/>
  <c r="H141" i="10"/>
  <c r="I141" i="10" s="1"/>
  <c r="P357" i="5"/>
  <c r="H138" i="10"/>
  <c r="I138" i="10" s="1"/>
  <c r="G140" i="10"/>
  <c r="P360" i="5"/>
  <c r="H108" i="10"/>
  <c r="P354" i="5"/>
  <c r="H105" i="10"/>
  <c r="I105" i="10" s="1"/>
  <c r="O346" i="5"/>
  <c r="O345" i="5" s="1"/>
  <c r="O344" i="5" s="1"/>
  <c r="G62" i="10"/>
  <c r="F69" i="10"/>
  <c r="F75" i="10"/>
  <c r="G399" i="5"/>
  <c r="F85" i="10"/>
  <c r="G414" i="5"/>
  <c r="G423" i="5"/>
  <c r="G429" i="5"/>
  <c r="P389" i="5"/>
  <c r="H70" i="10"/>
  <c r="I70" i="10" s="1"/>
  <c r="G374" i="5"/>
  <c r="G249" i="5"/>
  <c r="P400" i="5"/>
  <c r="F290" i="11" s="1"/>
  <c r="H86" i="10"/>
  <c r="I86" i="10" s="1"/>
  <c r="P392" i="5"/>
  <c r="H73" i="10"/>
  <c r="I73" i="10" s="1"/>
  <c r="G368" i="5"/>
  <c r="G320" i="5"/>
  <c r="G328" i="5"/>
  <c r="G381" i="5"/>
  <c r="F62" i="10"/>
  <c r="F72" i="10"/>
  <c r="O399" i="5"/>
  <c r="G85" i="10"/>
  <c r="O301" i="5"/>
  <c r="E23" i="11" s="1"/>
  <c r="F24" i="11"/>
  <c r="Q220" i="5" l="1"/>
  <c r="F25" i="11"/>
  <c r="G25" i="11" s="1"/>
  <c r="Q303" i="5"/>
  <c r="Q354" i="5"/>
  <c r="Q400" i="5"/>
  <c r="Q363" i="5"/>
  <c r="Q310" i="5"/>
  <c r="Q307" i="5"/>
  <c r="Q399" i="5"/>
  <c r="Q360" i="5"/>
  <c r="Q415" i="5"/>
  <c r="Q423" i="5"/>
  <c r="Q340" i="5"/>
  <c r="Q382" i="5"/>
  <c r="Q263" i="5"/>
  <c r="Q395" i="5"/>
  <c r="Q266" i="5"/>
  <c r="Q347" i="5"/>
  <c r="I336" i="10"/>
  <c r="G41" i="11"/>
  <c r="G24" i="11"/>
  <c r="I373" i="10"/>
  <c r="I310" i="10"/>
  <c r="G294" i="11"/>
  <c r="I245" i="10"/>
  <c r="I325" i="10"/>
  <c r="I367" i="10"/>
  <c r="N404" i="5"/>
  <c r="N403" i="5" s="1"/>
  <c r="F140" i="10"/>
  <c r="F333" i="10"/>
  <c r="I333" i="10" s="1"/>
  <c r="F166" i="10"/>
  <c r="G342" i="11"/>
  <c r="G344" i="11"/>
  <c r="G75" i="11"/>
  <c r="I370" i="10"/>
  <c r="I338" i="10"/>
  <c r="I341" i="10"/>
  <c r="I350" i="10"/>
  <c r="I353" i="10"/>
  <c r="I305" i="10"/>
  <c r="I302" i="10"/>
  <c r="I299" i="10"/>
  <c r="I390" i="10"/>
  <c r="I242" i="10"/>
  <c r="I108" i="10"/>
  <c r="I328" i="10"/>
  <c r="G38" i="11"/>
  <c r="G153" i="11"/>
  <c r="D296" i="11"/>
  <c r="F137" i="10"/>
  <c r="I294" i="10"/>
  <c r="I329" i="10"/>
  <c r="G35" i="11"/>
  <c r="F305" i="11"/>
  <c r="P404" i="5"/>
  <c r="P403" i="5" s="1"/>
  <c r="P381" i="5"/>
  <c r="P380" i="5" s="1"/>
  <c r="N381" i="5"/>
  <c r="N380" i="5" s="1"/>
  <c r="F298" i="10"/>
  <c r="F301" i="10"/>
  <c r="D326" i="11"/>
  <c r="F304" i="10"/>
  <c r="D46" i="11"/>
  <c r="G46" i="11" s="1"/>
  <c r="F372" i="10"/>
  <c r="D341" i="11"/>
  <c r="D290" i="11"/>
  <c r="G290" i="11" s="1"/>
  <c r="F349" i="10"/>
  <c r="F337" i="10"/>
  <c r="D68" i="11"/>
  <c r="F133" i="10"/>
  <c r="F340" i="10"/>
  <c r="F352" i="10"/>
  <c r="D50" i="11"/>
  <c r="D65" i="11"/>
  <c r="N368" i="5"/>
  <c r="F223" i="10" s="1"/>
  <c r="N272" i="5"/>
  <c r="D47" i="11" s="1"/>
  <c r="N346" i="5"/>
  <c r="N429" i="5"/>
  <c r="Q429" i="5" s="1"/>
  <c r="N328" i="5"/>
  <c r="Q328" i="5" s="1"/>
  <c r="N374" i="5"/>
  <c r="N423" i="5"/>
  <c r="D258" i="11"/>
  <c r="G299" i="5"/>
  <c r="G314" i="5"/>
  <c r="N399" i="5"/>
  <c r="G269" i="5"/>
  <c r="N414" i="5"/>
  <c r="Q414" i="5" s="1"/>
  <c r="G413" i="5"/>
  <c r="O413" i="5"/>
  <c r="O412" i="5" s="1"/>
  <c r="O411" i="5" s="1"/>
  <c r="H335" i="10"/>
  <c r="O256" i="5"/>
  <c r="O255" i="5" s="1"/>
  <c r="O254" i="5" s="1"/>
  <c r="N270" i="5"/>
  <c r="F332" i="10" s="1"/>
  <c r="N249" i="5"/>
  <c r="Q249" i="5" s="1"/>
  <c r="G248" i="5"/>
  <c r="P272" i="5"/>
  <c r="H334" i="10" s="1"/>
  <c r="E90" i="11"/>
  <c r="O248" i="5"/>
  <c r="F369" i="10"/>
  <c r="N320" i="5"/>
  <c r="Q320" i="5" s="1"/>
  <c r="H75" i="10"/>
  <c r="I75" i="10" s="1"/>
  <c r="E86" i="11"/>
  <c r="O314" i="5"/>
  <c r="H224" i="10"/>
  <c r="G219" i="5"/>
  <c r="N220" i="5"/>
  <c r="H332" i="10"/>
  <c r="P368" i="5"/>
  <c r="H223" i="10" s="1"/>
  <c r="H133" i="10"/>
  <c r="F341" i="11"/>
  <c r="H72" i="10"/>
  <c r="I72" i="10" s="1"/>
  <c r="F329" i="11"/>
  <c r="G329" i="11" s="1"/>
  <c r="H107" i="10"/>
  <c r="I107" i="10" s="1"/>
  <c r="F326" i="11"/>
  <c r="H137" i="10"/>
  <c r="F296" i="11"/>
  <c r="F224" i="10"/>
  <c r="D299" i="11"/>
  <c r="G299" i="11" s="1"/>
  <c r="F244" i="10"/>
  <c r="I244" i="10" s="1"/>
  <c r="D308" i="11"/>
  <c r="G308" i="11" s="1"/>
  <c r="D305" i="11"/>
  <c r="F378" i="10"/>
  <c r="I378" i="10" s="1"/>
  <c r="D293" i="11"/>
  <c r="P429" i="5"/>
  <c r="P428" i="5" s="1"/>
  <c r="P427" i="5" s="1"/>
  <c r="F293" i="11"/>
  <c r="F241" i="10"/>
  <c r="D267" i="11"/>
  <c r="G267" i="11" s="1"/>
  <c r="H69" i="10"/>
  <c r="I69" i="10" s="1"/>
  <c r="F258" i="11"/>
  <c r="H104" i="10"/>
  <c r="I104" i="10" s="1"/>
  <c r="F255" i="11"/>
  <c r="H331" i="10"/>
  <c r="D131" i="11"/>
  <c r="G131" i="11" s="1"/>
  <c r="F309" i="10"/>
  <c r="D91" i="11"/>
  <c r="G91" i="11" s="1"/>
  <c r="E71" i="11"/>
  <c r="F389" i="10"/>
  <c r="D87" i="11"/>
  <c r="G87" i="11" s="1"/>
  <c r="H293" i="10"/>
  <c r="F72" i="11"/>
  <c r="F293" i="10"/>
  <c r="D72" i="11"/>
  <c r="H301" i="10"/>
  <c r="F80" i="11"/>
  <c r="G80" i="11" s="1"/>
  <c r="H298" i="10"/>
  <c r="F77" i="11"/>
  <c r="G77" i="11" s="1"/>
  <c r="H304" i="10"/>
  <c r="F83" i="11"/>
  <c r="G83" i="11" s="1"/>
  <c r="H337" i="10"/>
  <c r="F50" i="11"/>
  <c r="H349" i="10"/>
  <c r="F65" i="11"/>
  <c r="H340" i="10"/>
  <c r="F53" i="11"/>
  <c r="G53" i="11" s="1"/>
  <c r="H352" i="10"/>
  <c r="F68" i="11"/>
  <c r="H369" i="10"/>
  <c r="H372" i="10"/>
  <c r="H365" i="10"/>
  <c r="I365" i="10" s="1"/>
  <c r="F363" i="10"/>
  <c r="F362" i="10"/>
  <c r="E44" i="11"/>
  <c r="F335" i="10"/>
  <c r="I335" i="10" s="1"/>
  <c r="D48" i="11"/>
  <c r="G48" i="11" s="1"/>
  <c r="G334" i="10"/>
  <c r="E47" i="11"/>
  <c r="P320" i="5"/>
  <c r="H389" i="10"/>
  <c r="G388" i="10"/>
  <c r="G382" i="10" s="1"/>
  <c r="G381" i="10" s="1"/>
  <c r="O428" i="5"/>
  <c r="G377" i="10"/>
  <c r="H377" i="10" s="1"/>
  <c r="P301" i="5"/>
  <c r="Q301" i="5" s="1"/>
  <c r="H364" i="10"/>
  <c r="I364" i="10" s="1"/>
  <c r="O300" i="5"/>
  <c r="E22" i="11" s="1"/>
  <c r="E21" i="11" s="1"/>
  <c r="E20" i="11" s="1"/>
  <c r="G363" i="10"/>
  <c r="H322" i="10"/>
  <c r="I322" i="10" s="1"/>
  <c r="O219" i="5"/>
  <c r="P220" i="5"/>
  <c r="G331" i="10"/>
  <c r="P249" i="5"/>
  <c r="P248" i="5" s="1"/>
  <c r="H309" i="10"/>
  <c r="G308" i="10"/>
  <c r="O327" i="5"/>
  <c r="G292" i="10"/>
  <c r="H355" i="10"/>
  <c r="I355" i="10" s="1"/>
  <c r="P328" i="5"/>
  <c r="P374" i="5"/>
  <c r="P373" i="5" s="1"/>
  <c r="P372" i="5" s="1"/>
  <c r="H241" i="10"/>
  <c r="P423" i="5"/>
  <c r="P422" i="5" s="1"/>
  <c r="P421" i="5" s="1"/>
  <c r="H244" i="10"/>
  <c r="O367" i="5"/>
  <c r="O366" i="5" s="1"/>
  <c r="O343" i="5" s="1"/>
  <c r="G223" i="10"/>
  <c r="P414" i="5"/>
  <c r="H167" i="10"/>
  <c r="H166" i="10" s="1"/>
  <c r="H165" i="10" s="1"/>
  <c r="H164" i="10" s="1"/>
  <c r="P346" i="5"/>
  <c r="P345" i="5" s="1"/>
  <c r="P344" i="5" s="1"/>
  <c r="H140" i="10"/>
  <c r="G380" i="5"/>
  <c r="F61" i="10"/>
  <c r="P399" i="5"/>
  <c r="H85" i="10"/>
  <c r="I85" i="10" s="1"/>
  <c r="G373" i="5"/>
  <c r="G428" i="5"/>
  <c r="G422" i="5"/>
  <c r="G403" i="5"/>
  <c r="Q403" i="5" s="1"/>
  <c r="G398" i="5"/>
  <c r="F84" i="10"/>
  <c r="G61" i="10"/>
  <c r="O398" i="5"/>
  <c r="O379" i="5" s="1"/>
  <c r="G84" i="10"/>
  <c r="H62" i="10"/>
  <c r="I62" i="10" s="1"/>
  <c r="G345" i="5"/>
  <c r="G327" i="5"/>
  <c r="G367" i="5"/>
  <c r="E339" i="11"/>
  <c r="E324" i="11"/>
  <c r="G233" i="5"/>
  <c r="G235" i="5"/>
  <c r="G241" i="5"/>
  <c r="G244" i="5"/>
  <c r="F340" i="11"/>
  <c r="G340" i="11" s="1"/>
  <c r="F325" i="11"/>
  <c r="G325" i="11" s="1"/>
  <c r="E263" i="11"/>
  <c r="F234" i="11"/>
  <c r="F232" i="11"/>
  <c r="O217" i="5"/>
  <c r="E151" i="11" s="1"/>
  <c r="O214" i="5"/>
  <c r="E148" i="11" s="1"/>
  <c r="O210" i="5"/>
  <c r="E144" i="11" s="1"/>
  <c r="G210" i="5"/>
  <c r="G214" i="5"/>
  <c r="G217" i="5"/>
  <c r="P218" i="5"/>
  <c r="Q218" i="5" s="1"/>
  <c r="P215" i="5"/>
  <c r="Q215" i="5" s="1"/>
  <c r="P211" i="5"/>
  <c r="Q211" i="5" s="1"/>
  <c r="O200" i="5"/>
  <c r="E106" i="11" s="1"/>
  <c r="G200" i="5"/>
  <c r="Q233" i="5" l="1"/>
  <c r="Q327" i="5"/>
  <c r="Q272" i="5"/>
  <c r="Q368" i="5"/>
  <c r="Q422" i="5"/>
  <c r="Q248" i="5"/>
  <c r="Q269" i="5"/>
  <c r="I140" i="10"/>
  <c r="Q346" i="5"/>
  <c r="Q241" i="5"/>
  <c r="Q374" i="5"/>
  <c r="Q404" i="5"/>
  <c r="Q214" i="5"/>
  <c r="Q373" i="5"/>
  <c r="Q380" i="5"/>
  <c r="I293" i="10"/>
  <c r="I389" i="10"/>
  <c r="I224" i="10"/>
  <c r="I372" i="10"/>
  <c r="Q270" i="5"/>
  <c r="Q381" i="5"/>
  <c r="G305" i="11"/>
  <c r="G296" i="11"/>
  <c r="G65" i="11"/>
  <c r="G344" i="5"/>
  <c r="G293" i="11"/>
  <c r="I369" i="10"/>
  <c r="I332" i="10"/>
  <c r="G256" i="5"/>
  <c r="I352" i="10"/>
  <c r="I133" i="10"/>
  <c r="I337" i="10"/>
  <c r="I304" i="10"/>
  <c r="I301" i="10"/>
  <c r="F165" i="10"/>
  <c r="I166" i="10"/>
  <c r="D71" i="11"/>
  <c r="G72" i="11"/>
  <c r="I309" i="10"/>
  <c r="I241" i="10"/>
  <c r="N299" i="5"/>
  <c r="F361" i="10" s="1"/>
  <c r="I223" i="10"/>
  <c r="G50" i="11"/>
  <c r="I340" i="10"/>
  <c r="G68" i="11"/>
  <c r="I349" i="10"/>
  <c r="G341" i="11"/>
  <c r="G326" i="11"/>
  <c r="I298" i="10"/>
  <c r="I137" i="10"/>
  <c r="I167" i="10"/>
  <c r="G315" i="10"/>
  <c r="G314" i="10" s="1"/>
  <c r="G313" i="10" s="1"/>
  <c r="H315" i="10"/>
  <c r="H314" i="10" s="1"/>
  <c r="H313" i="10" s="1"/>
  <c r="G379" i="5"/>
  <c r="F377" i="10"/>
  <c r="I377" i="10" s="1"/>
  <c r="N210" i="5"/>
  <c r="Q210" i="5" s="1"/>
  <c r="N244" i="5"/>
  <c r="D339" i="11" s="1"/>
  <c r="F292" i="10"/>
  <c r="F334" i="10"/>
  <c r="I334" i="10" s="1"/>
  <c r="N241" i="5"/>
  <c r="N200" i="5"/>
  <c r="F145" i="11"/>
  <c r="G145" i="11" s="1"/>
  <c r="N219" i="5"/>
  <c r="Q219" i="5" s="1"/>
  <c r="N256" i="5"/>
  <c r="N217" i="5"/>
  <c r="Q217" i="5" s="1"/>
  <c r="N422" i="5"/>
  <c r="N248" i="5"/>
  <c r="N214" i="5"/>
  <c r="N235" i="5"/>
  <c r="Q235" i="5" s="1"/>
  <c r="N327" i="5"/>
  <c r="F291" i="10" s="1"/>
  <c r="F23" i="11"/>
  <c r="G23" i="11" s="1"/>
  <c r="N269" i="5"/>
  <c r="F149" i="11"/>
  <c r="G149" i="11" s="1"/>
  <c r="N233" i="5"/>
  <c r="N367" i="5"/>
  <c r="Q367" i="5" s="1"/>
  <c r="N345" i="5"/>
  <c r="Q345" i="5" s="1"/>
  <c r="N398" i="5"/>
  <c r="Q398" i="5" s="1"/>
  <c r="N428" i="5"/>
  <c r="Q428" i="5" s="1"/>
  <c r="G412" i="5"/>
  <c r="F152" i="11"/>
  <c r="G152" i="11" s="1"/>
  <c r="N314" i="5"/>
  <c r="Q314" i="5" s="1"/>
  <c r="N373" i="5"/>
  <c r="N413" i="5"/>
  <c r="Q413" i="5" s="1"/>
  <c r="P413" i="5"/>
  <c r="P412" i="5" s="1"/>
  <c r="P411" i="5" s="1"/>
  <c r="G298" i="5"/>
  <c r="F47" i="11"/>
  <c r="G47" i="11" s="1"/>
  <c r="D45" i="11"/>
  <c r="G45" i="11" s="1"/>
  <c r="F86" i="11"/>
  <c r="P314" i="5"/>
  <c r="P256" i="5"/>
  <c r="P255" i="5" s="1"/>
  <c r="P254" i="5" s="1"/>
  <c r="P367" i="5"/>
  <c r="P366" i="5" s="1"/>
  <c r="P343" i="5" s="1"/>
  <c r="F44" i="11"/>
  <c r="G24" i="10"/>
  <c r="E231" i="11"/>
  <c r="G26" i="10"/>
  <c r="E233" i="11"/>
  <c r="F308" i="10"/>
  <c r="D90" i="11"/>
  <c r="H308" i="10"/>
  <c r="F90" i="11"/>
  <c r="F388" i="10"/>
  <c r="D86" i="11"/>
  <c r="F71" i="11"/>
  <c r="O313" i="5"/>
  <c r="H388" i="10"/>
  <c r="H382" i="10" s="1"/>
  <c r="H381" i="10" s="1"/>
  <c r="O427" i="5"/>
  <c r="G375" i="10" s="1"/>
  <c r="H375" i="10" s="1"/>
  <c r="G376" i="10"/>
  <c r="H376" i="10" s="1"/>
  <c r="O299" i="5"/>
  <c r="G362" i="10"/>
  <c r="P300" i="5"/>
  <c r="Q300" i="5" s="1"/>
  <c r="H363" i="10"/>
  <c r="I363" i="10" s="1"/>
  <c r="F23" i="10"/>
  <c r="D230" i="11"/>
  <c r="D205" i="11" s="1"/>
  <c r="G30" i="10"/>
  <c r="G238" i="5"/>
  <c r="F30" i="10"/>
  <c r="D263" i="11"/>
  <c r="P219" i="5"/>
  <c r="O247" i="5"/>
  <c r="G307" i="10"/>
  <c r="P327" i="5"/>
  <c r="H292" i="10"/>
  <c r="P247" i="5"/>
  <c r="H307" i="10"/>
  <c r="O326" i="5"/>
  <c r="G291" i="10"/>
  <c r="O199" i="5"/>
  <c r="G270" i="10"/>
  <c r="P214" i="5"/>
  <c r="F148" i="11" s="1"/>
  <c r="H285" i="10"/>
  <c r="I285" i="10" s="1"/>
  <c r="O213" i="5"/>
  <c r="G284" i="10"/>
  <c r="P210" i="5"/>
  <c r="F144" i="11" s="1"/>
  <c r="H281" i="10"/>
  <c r="I281" i="10" s="1"/>
  <c r="P217" i="5"/>
  <c r="F151" i="11" s="1"/>
  <c r="H288" i="10"/>
  <c r="I288" i="10" s="1"/>
  <c r="O209" i="5"/>
  <c r="E143" i="11" s="1"/>
  <c r="G280" i="10"/>
  <c r="O216" i="5"/>
  <c r="G286" i="10" s="1"/>
  <c r="G287" i="10"/>
  <c r="G199" i="5"/>
  <c r="G213" i="5"/>
  <c r="H25" i="10"/>
  <c r="I25" i="10" s="1"/>
  <c r="F324" i="11"/>
  <c r="H33" i="10"/>
  <c r="I33" i="10" s="1"/>
  <c r="G243" i="5"/>
  <c r="F35" i="10"/>
  <c r="F26" i="10"/>
  <c r="G32" i="10"/>
  <c r="G83" i="10"/>
  <c r="G60" i="10"/>
  <c r="F83" i="10"/>
  <c r="G421" i="5"/>
  <c r="G427" i="5"/>
  <c r="G372" i="5"/>
  <c r="F60" i="10"/>
  <c r="G216" i="5"/>
  <c r="G209" i="5"/>
  <c r="H27" i="10"/>
  <c r="I27" i="10" s="1"/>
  <c r="F339" i="11"/>
  <c r="H36" i="10"/>
  <c r="I36" i="10" s="1"/>
  <c r="G240" i="5"/>
  <c r="F32" i="10"/>
  <c r="F24" i="10"/>
  <c r="G35" i="10"/>
  <c r="G366" i="5"/>
  <c r="G313" i="5"/>
  <c r="G326" i="5"/>
  <c r="H61" i="10"/>
  <c r="I61" i="10" s="1"/>
  <c r="G247" i="5"/>
  <c r="P398" i="5"/>
  <c r="P379" i="5" s="1"/>
  <c r="H84" i="10"/>
  <c r="I84" i="10" s="1"/>
  <c r="G231" i="5"/>
  <c r="F263" i="11"/>
  <c r="O195" i="5"/>
  <c r="O194" i="5" s="1"/>
  <c r="O193" i="5" s="1"/>
  <c r="E98" i="11"/>
  <c r="G192" i="5"/>
  <c r="N192" i="5" s="1"/>
  <c r="Q192" i="5" s="1"/>
  <c r="P201" i="5"/>
  <c r="Q201" i="5" s="1"/>
  <c r="G181" i="5"/>
  <c r="E141" i="11"/>
  <c r="E303" i="11"/>
  <c r="E159" i="11"/>
  <c r="G169" i="5"/>
  <c r="G171" i="5"/>
  <c r="G175" i="5"/>
  <c r="F304" i="11"/>
  <c r="G304" i="11" s="1"/>
  <c r="F160" i="11"/>
  <c r="G160" i="11" s="1"/>
  <c r="F162" i="11"/>
  <c r="G162" i="11" s="1"/>
  <c r="Q244" i="5" l="1"/>
  <c r="Q256" i="5"/>
  <c r="Q240" i="5"/>
  <c r="Q427" i="5"/>
  <c r="Q243" i="5"/>
  <c r="Q175" i="5"/>
  <c r="Q216" i="5"/>
  <c r="G86" i="11"/>
  <c r="I292" i="10"/>
  <c r="G263" i="11"/>
  <c r="D203" i="11"/>
  <c r="G90" i="11"/>
  <c r="F164" i="10"/>
  <c r="I164" i="10" s="1"/>
  <c r="I165" i="10"/>
  <c r="G255" i="5"/>
  <c r="F382" i="10"/>
  <c r="I388" i="10"/>
  <c r="I308" i="10"/>
  <c r="N412" i="5"/>
  <c r="Q412" i="5" s="1"/>
  <c r="G339" i="11"/>
  <c r="G71" i="11"/>
  <c r="P378" i="5"/>
  <c r="F376" i="10"/>
  <c r="I376" i="10" s="1"/>
  <c r="N379" i="5"/>
  <c r="Q379" i="5" s="1"/>
  <c r="F307" i="10"/>
  <c r="I307" i="10" s="1"/>
  <c r="O378" i="5"/>
  <c r="G343" i="5"/>
  <c r="D324" i="11"/>
  <c r="G324" i="11" s="1"/>
  <c r="N175" i="5"/>
  <c r="D231" i="11"/>
  <c r="N240" i="5"/>
  <c r="N209" i="5"/>
  <c r="Q209" i="5" s="1"/>
  <c r="N243" i="5"/>
  <c r="D338" i="11" s="1"/>
  <c r="N199" i="5"/>
  <c r="D105" i="11" s="1"/>
  <c r="F107" i="11"/>
  <c r="G107" i="11" s="1"/>
  <c r="N171" i="5"/>
  <c r="F235" i="10" s="1"/>
  <c r="N326" i="5"/>
  <c r="N372" i="5"/>
  <c r="Q372" i="5" s="1"/>
  <c r="N169" i="5"/>
  <c r="Q169" i="5" s="1"/>
  <c r="N181" i="5"/>
  <c r="Q181" i="5" s="1"/>
  <c r="N313" i="5"/>
  <c r="Q313" i="5" s="1"/>
  <c r="N216" i="5"/>
  <c r="D150" i="11" s="1"/>
  <c r="N366" i="5"/>
  <c r="Q366" i="5" s="1"/>
  <c r="D233" i="11"/>
  <c r="F22" i="11"/>
  <c r="D44" i="11"/>
  <c r="F331" i="10"/>
  <c r="I331" i="10" s="1"/>
  <c r="N231" i="5"/>
  <c r="Q231" i="5" s="1"/>
  <c r="N421" i="5"/>
  <c r="Q421" i="5" s="1"/>
  <c r="G212" i="5"/>
  <c r="N344" i="5"/>
  <c r="Q344" i="5" s="1"/>
  <c r="N298" i="5"/>
  <c r="F360" i="10" s="1"/>
  <c r="G297" i="5"/>
  <c r="O189" i="5"/>
  <c r="O188" i="5" s="1"/>
  <c r="O187" i="5" s="1"/>
  <c r="N247" i="5"/>
  <c r="Q247" i="5" s="1"/>
  <c r="N213" i="5"/>
  <c r="D147" i="11" s="1"/>
  <c r="N427" i="5"/>
  <c r="F375" i="10" s="1"/>
  <c r="I375" i="10" s="1"/>
  <c r="G237" i="5"/>
  <c r="N238" i="5"/>
  <c r="D262" i="11" s="1"/>
  <c r="G265" i="10"/>
  <c r="E101" i="11"/>
  <c r="G34" i="10"/>
  <c r="E338" i="11"/>
  <c r="G31" i="10"/>
  <c r="E323" i="11"/>
  <c r="G29" i="10"/>
  <c r="E262" i="11"/>
  <c r="H26" i="10"/>
  <c r="I26" i="10" s="1"/>
  <c r="F233" i="11"/>
  <c r="H24" i="10"/>
  <c r="I24" i="10" s="1"/>
  <c r="F231" i="11"/>
  <c r="G23" i="10"/>
  <c r="E230" i="11"/>
  <c r="E205" i="11" s="1"/>
  <c r="E203" i="11" s="1"/>
  <c r="E202" i="11" s="1"/>
  <c r="G235" i="10"/>
  <c r="E161" i="11"/>
  <c r="E229" i="11"/>
  <c r="E150" i="11"/>
  <c r="G283" i="10"/>
  <c r="E147" i="11"/>
  <c r="F280" i="10"/>
  <c r="D144" i="11"/>
  <c r="G144" i="11" s="1"/>
  <c r="F287" i="10"/>
  <c r="D151" i="11"/>
  <c r="G151" i="11" s="1"/>
  <c r="F284" i="10"/>
  <c r="D148" i="11"/>
  <c r="G148" i="11" s="1"/>
  <c r="F270" i="10"/>
  <c r="D106" i="11"/>
  <c r="G269" i="10"/>
  <c r="E105" i="11"/>
  <c r="O212" i="5"/>
  <c r="F230" i="11"/>
  <c r="F29" i="10"/>
  <c r="P313" i="5"/>
  <c r="P299" i="5"/>
  <c r="Q299" i="5" s="1"/>
  <c r="H362" i="10"/>
  <c r="I362" i="10" s="1"/>
  <c r="O298" i="5"/>
  <c r="G361" i="10"/>
  <c r="G191" i="5"/>
  <c r="G194" i="5"/>
  <c r="G262" i="10"/>
  <c r="O325" i="5"/>
  <c r="O324" i="5" s="1"/>
  <c r="G290" i="10"/>
  <c r="G289" i="10" s="1"/>
  <c r="P326" i="5"/>
  <c r="Q326" i="5" s="1"/>
  <c r="H291" i="10"/>
  <c r="I291" i="10" s="1"/>
  <c r="G233" i="10"/>
  <c r="E302" i="11"/>
  <c r="G239" i="10"/>
  <c r="H236" i="10"/>
  <c r="I236" i="10" s="1"/>
  <c r="F303" i="11"/>
  <c r="H240" i="10"/>
  <c r="I240" i="10" s="1"/>
  <c r="H234" i="10"/>
  <c r="I234" i="10" s="1"/>
  <c r="F141" i="11"/>
  <c r="G141" i="11" s="1"/>
  <c r="G252" i="10"/>
  <c r="P200" i="5"/>
  <c r="Q200" i="5" s="1"/>
  <c r="H271" i="10"/>
  <c r="I271" i="10" s="1"/>
  <c r="O208" i="5"/>
  <c r="E142" i="11" s="1"/>
  <c r="G279" i="10"/>
  <c r="P216" i="5"/>
  <c r="H287" i="10"/>
  <c r="P209" i="5"/>
  <c r="F143" i="11" s="1"/>
  <c r="H280" i="10"/>
  <c r="P213" i="5"/>
  <c r="F147" i="11" s="1"/>
  <c r="H284" i="10"/>
  <c r="G180" i="5"/>
  <c r="G230" i="5"/>
  <c r="F22" i="10"/>
  <c r="F31" i="10"/>
  <c r="H35" i="10"/>
  <c r="I35" i="10" s="1"/>
  <c r="G208" i="5"/>
  <c r="G174" i="5"/>
  <c r="G168" i="5"/>
  <c r="F262" i="11"/>
  <c r="H30" i="10"/>
  <c r="I30" i="10" s="1"/>
  <c r="H83" i="10"/>
  <c r="I83" i="10" s="1"/>
  <c r="H60" i="10"/>
  <c r="I60" i="10" s="1"/>
  <c r="G325" i="5"/>
  <c r="G411" i="5"/>
  <c r="F34" i="10"/>
  <c r="H32" i="10"/>
  <c r="I32" i="10" s="1"/>
  <c r="E140" i="11"/>
  <c r="P195" i="5"/>
  <c r="Q195" i="5" s="1"/>
  <c r="E100" i="11"/>
  <c r="F98" i="11"/>
  <c r="Q213" i="5" l="1"/>
  <c r="Q298" i="5"/>
  <c r="Q343" i="5"/>
  <c r="Q238" i="5"/>
  <c r="Q237" i="5"/>
  <c r="Q199" i="5"/>
  <c r="Q171" i="5"/>
  <c r="Q411" i="5"/>
  <c r="I284" i="10"/>
  <c r="I287" i="10"/>
  <c r="I280" i="10"/>
  <c r="I34" i="10"/>
  <c r="G147" i="11"/>
  <c r="D21" i="11"/>
  <c r="G44" i="11"/>
  <c r="F381" i="10"/>
  <c r="I381" i="10" s="1"/>
  <c r="I382" i="10"/>
  <c r="G254" i="5"/>
  <c r="D202" i="11"/>
  <c r="G378" i="5"/>
  <c r="G262" i="11"/>
  <c r="F21" i="11"/>
  <c r="F20" i="11" s="1"/>
  <c r="G22" i="11"/>
  <c r="D159" i="11"/>
  <c r="F315" i="10"/>
  <c r="F269" i="10"/>
  <c r="D161" i="11"/>
  <c r="F286" i="10"/>
  <c r="N255" i="5"/>
  <c r="Q255" i="5" s="1"/>
  <c r="D229" i="11"/>
  <c r="D323" i="11"/>
  <c r="F106" i="11"/>
  <c r="G106" i="11" s="1"/>
  <c r="N174" i="5"/>
  <c r="Q174" i="5" s="1"/>
  <c r="N325" i="5"/>
  <c r="Q325" i="5" s="1"/>
  <c r="N237" i="5"/>
  <c r="D261" i="11" s="1"/>
  <c r="N297" i="5"/>
  <c r="F359" i="10" s="1"/>
  <c r="N212" i="5"/>
  <c r="D146" i="11" s="1"/>
  <c r="N168" i="5"/>
  <c r="Q168" i="5" s="1"/>
  <c r="N230" i="5"/>
  <c r="Q230" i="5" s="1"/>
  <c r="F290" i="10"/>
  <c r="N180" i="5"/>
  <c r="Q180" i="5" s="1"/>
  <c r="N343" i="5"/>
  <c r="F283" i="10"/>
  <c r="N411" i="5"/>
  <c r="F101" i="11"/>
  <c r="P194" i="5"/>
  <c r="P193" i="5" s="1"/>
  <c r="N208" i="5"/>
  <c r="F278" i="10" s="1"/>
  <c r="G207" i="5"/>
  <c r="F28" i="10"/>
  <c r="G193" i="5"/>
  <c r="N194" i="5"/>
  <c r="Q194" i="5" s="1"/>
  <c r="G190" i="5"/>
  <c r="N191" i="5"/>
  <c r="F261" i="10" s="1"/>
  <c r="H23" i="10"/>
  <c r="I23" i="10" s="1"/>
  <c r="G22" i="10"/>
  <c r="F229" i="11"/>
  <c r="E228" i="11"/>
  <c r="H34" i="10"/>
  <c r="F338" i="11"/>
  <c r="G338" i="11" s="1"/>
  <c r="H31" i="10"/>
  <c r="I31" i="10" s="1"/>
  <c r="F323" i="11"/>
  <c r="F239" i="10"/>
  <c r="D303" i="11"/>
  <c r="G303" i="11" s="1"/>
  <c r="G28" i="10"/>
  <c r="E261" i="11"/>
  <c r="H233" i="10"/>
  <c r="F159" i="11"/>
  <c r="H235" i="10"/>
  <c r="I235" i="10" s="1"/>
  <c r="F161" i="11"/>
  <c r="G232" i="10"/>
  <c r="G231" i="10" s="1"/>
  <c r="E158" i="11"/>
  <c r="F233" i="10"/>
  <c r="I233" i="10" s="1"/>
  <c r="F279" i="10"/>
  <c r="D143" i="11"/>
  <c r="G143" i="11" s="1"/>
  <c r="F251" i="10"/>
  <c r="D140" i="11"/>
  <c r="H286" i="10"/>
  <c r="F150" i="11"/>
  <c r="G150" i="11" s="1"/>
  <c r="G282" i="10"/>
  <c r="E146" i="11"/>
  <c r="G260" i="10"/>
  <c r="E96" i="11"/>
  <c r="G261" i="10"/>
  <c r="E97" i="11"/>
  <c r="F265" i="10"/>
  <c r="D101" i="11"/>
  <c r="F262" i="10"/>
  <c r="D98" i="11"/>
  <c r="G98" i="11" s="1"/>
  <c r="F158" i="11"/>
  <c r="G360" i="10"/>
  <c r="O297" i="5"/>
  <c r="P298" i="5"/>
  <c r="H361" i="10"/>
  <c r="I361" i="10" s="1"/>
  <c r="P325" i="5"/>
  <c r="P324" i="5" s="1"/>
  <c r="H290" i="10"/>
  <c r="H289" i="10" s="1"/>
  <c r="E99" i="11"/>
  <c r="G264" i="10"/>
  <c r="H232" i="10"/>
  <c r="H231" i="10" s="1"/>
  <c r="H265" i="10"/>
  <c r="F97" i="11"/>
  <c r="H262" i="10"/>
  <c r="E139" i="11"/>
  <c r="G251" i="10"/>
  <c r="H283" i="10"/>
  <c r="P212" i="5"/>
  <c r="P208" i="5"/>
  <c r="F142" i="11" s="1"/>
  <c r="H279" i="10"/>
  <c r="G278" i="10"/>
  <c r="O207" i="5"/>
  <c r="O206" i="5" s="1"/>
  <c r="O165" i="5" s="1"/>
  <c r="P199" i="5"/>
  <c r="H270" i="10"/>
  <c r="I270" i="10" s="1"/>
  <c r="F140" i="11"/>
  <c r="H252" i="10"/>
  <c r="I252" i="10" s="1"/>
  <c r="F302" i="11"/>
  <c r="H239" i="10"/>
  <c r="G238" i="10"/>
  <c r="G237" i="10" s="1"/>
  <c r="G229" i="5"/>
  <c r="F21" i="10"/>
  <c r="G179" i="5"/>
  <c r="G324" i="5"/>
  <c r="F228" i="11"/>
  <c r="H29" i="10"/>
  <c r="I29" i="10" s="1"/>
  <c r="G173" i="5"/>
  <c r="Q207" i="5" l="1"/>
  <c r="Q297" i="5"/>
  <c r="Q191" i="5"/>
  <c r="Q173" i="5"/>
  <c r="Q254" i="5"/>
  <c r="Q208" i="5"/>
  <c r="Q212" i="5"/>
  <c r="I262" i="10"/>
  <c r="I265" i="10"/>
  <c r="I279" i="10"/>
  <c r="F289" i="10"/>
  <c r="I289" i="10" s="1"/>
  <c r="I290" i="10"/>
  <c r="I286" i="10"/>
  <c r="G159" i="11"/>
  <c r="D20" i="11"/>
  <c r="G21" i="11"/>
  <c r="G101" i="11"/>
  <c r="G140" i="11"/>
  <c r="I239" i="10"/>
  <c r="N254" i="5"/>
  <c r="I283" i="10"/>
  <c r="G323" i="11"/>
  <c r="G161" i="11"/>
  <c r="F314" i="10"/>
  <c r="I315" i="10"/>
  <c r="G253" i="5"/>
  <c r="D158" i="11"/>
  <c r="G158" i="11" s="1"/>
  <c r="E95" i="11"/>
  <c r="N378" i="5"/>
  <c r="Q378" i="5" s="1"/>
  <c r="F232" i="10"/>
  <c r="N173" i="5"/>
  <c r="F282" i="10"/>
  <c r="N324" i="5"/>
  <c r="Q324" i="5" s="1"/>
  <c r="N229" i="5"/>
  <c r="Q229" i="5" s="1"/>
  <c r="N179" i="5"/>
  <c r="Q179" i="5" s="1"/>
  <c r="D228" i="11"/>
  <c r="G189" i="5"/>
  <c r="G206" i="5"/>
  <c r="D142" i="11"/>
  <c r="G142" i="11" s="1"/>
  <c r="N190" i="5"/>
  <c r="D96" i="11" s="1"/>
  <c r="F100" i="11"/>
  <c r="N207" i="5"/>
  <c r="P189" i="5"/>
  <c r="P188" i="5" s="1"/>
  <c r="P187" i="5" s="1"/>
  <c r="N193" i="5"/>
  <c r="Q193" i="5" s="1"/>
  <c r="D97" i="11"/>
  <c r="G97" i="11" s="1"/>
  <c r="G21" i="10"/>
  <c r="G277" i="10"/>
  <c r="G276" i="10" s="1"/>
  <c r="H22" i="10"/>
  <c r="I22" i="10" s="1"/>
  <c r="G230" i="10"/>
  <c r="F238" i="10"/>
  <c r="D302" i="11"/>
  <c r="G302" i="11" s="1"/>
  <c r="H28" i="10"/>
  <c r="I28" i="10" s="1"/>
  <c r="F261" i="11"/>
  <c r="G261" i="11" s="1"/>
  <c r="E157" i="11"/>
  <c r="H282" i="10"/>
  <c r="F146" i="11"/>
  <c r="G146" i="11" s="1"/>
  <c r="F250" i="10"/>
  <c r="D139" i="11"/>
  <c r="H269" i="10"/>
  <c r="I269" i="10" s="1"/>
  <c r="F105" i="11"/>
  <c r="G105" i="11" s="1"/>
  <c r="F264" i="10"/>
  <c r="D100" i="11"/>
  <c r="G359" i="10"/>
  <c r="G312" i="10" s="1"/>
  <c r="O253" i="5"/>
  <c r="O246" i="5" s="1"/>
  <c r="H360" i="10"/>
  <c r="I360" i="10" s="1"/>
  <c r="P297" i="5"/>
  <c r="H278" i="10"/>
  <c r="I278" i="10" s="1"/>
  <c r="P207" i="5"/>
  <c r="P206" i="5" s="1"/>
  <c r="E138" i="11"/>
  <c r="E137" i="11" s="1"/>
  <c r="G250" i="10"/>
  <c r="H261" i="10"/>
  <c r="I261" i="10" s="1"/>
  <c r="H238" i="10"/>
  <c r="H237" i="10" s="1"/>
  <c r="H230" i="10" s="1"/>
  <c r="F139" i="11"/>
  <c r="H251" i="10"/>
  <c r="I251" i="10" s="1"/>
  <c r="H264" i="10"/>
  <c r="G263" i="10"/>
  <c r="G167" i="5"/>
  <c r="H21" i="10"/>
  <c r="G228" i="5"/>
  <c r="F20" i="10"/>
  <c r="G178" i="5"/>
  <c r="P80" i="5"/>
  <c r="Q80" i="5" s="1"/>
  <c r="Q189" i="5" l="1"/>
  <c r="Q253" i="5"/>
  <c r="N253" i="5"/>
  <c r="Q190" i="5"/>
  <c r="Q228" i="5"/>
  <c r="I21" i="10"/>
  <c r="G20" i="11"/>
  <c r="F19" i="10"/>
  <c r="I264" i="10"/>
  <c r="F277" i="10"/>
  <c r="I282" i="10"/>
  <c r="F231" i="10"/>
  <c r="I231" i="10" s="1"/>
  <c r="I232" i="10"/>
  <c r="G100" i="11"/>
  <c r="G139" i="11"/>
  <c r="F237" i="10"/>
  <c r="I237" i="10" s="1"/>
  <c r="I238" i="10"/>
  <c r="G246" i="5"/>
  <c r="F313" i="10"/>
  <c r="I314" i="10"/>
  <c r="F283" i="11"/>
  <c r="G283" i="11" s="1"/>
  <c r="G177" i="5"/>
  <c r="G166" i="5"/>
  <c r="N206" i="5"/>
  <c r="Q206" i="5" s="1"/>
  <c r="N228" i="5"/>
  <c r="N189" i="5"/>
  <c r="H123" i="10"/>
  <c r="I123" i="10" s="1"/>
  <c r="N246" i="5"/>
  <c r="F260" i="10"/>
  <c r="G259" i="10"/>
  <c r="G258" i="10" s="1"/>
  <c r="G257" i="10" s="1"/>
  <c r="G188" i="5"/>
  <c r="P165" i="5"/>
  <c r="F96" i="11"/>
  <c r="G96" i="11" s="1"/>
  <c r="N167" i="5"/>
  <c r="Q167" i="5" s="1"/>
  <c r="N178" i="5"/>
  <c r="F248" i="10" s="1"/>
  <c r="D99" i="11"/>
  <c r="F263" i="10"/>
  <c r="G20" i="10"/>
  <c r="H145" i="10"/>
  <c r="I145" i="10" s="1"/>
  <c r="F349" i="11"/>
  <c r="G349" i="11" s="1"/>
  <c r="H228" i="10"/>
  <c r="I228" i="10" s="1"/>
  <c r="H277" i="10"/>
  <c r="H276" i="10" s="1"/>
  <c r="H162" i="10"/>
  <c r="I162" i="10" s="1"/>
  <c r="H159" i="10"/>
  <c r="I159" i="10" s="1"/>
  <c r="H18" i="10"/>
  <c r="I18" i="10" s="1"/>
  <c r="F334" i="11"/>
  <c r="G334" i="11" s="1"/>
  <c r="H59" i="10"/>
  <c r="I59" i="10" s="1"/>
  <c r="F337" i="11"/>
  <c r="G337" i="11" s="1"/>
  <c r="H135" i="10"/>
  <c r="H56" i="10"/>
  <c r="I56" i="10" s="1"/>
  <c r="F322" i="11"/>
  <c r="G322" i="11" s="1"/>
  <c r="H132" i="10"/>
  <c r="I132" i="10" s="1"/>
  <c r="F316" i="11"/>
  <c r="G316" i="11" s="1"/>
  <c r="H120" i="10"/>
  <c r="I120" i="10" s="1"/>
  <c r="F280" i="11"/>
  <c r="G280" i="11" s="1"/>
  <c r="H115" i="10"/>
  <c r="I115" i="10" s="1"/>
  <c r="F275" i="11"/>
  <c r="G275" i="11" s="1"/>
  <c r="H112" i="10"/>
  <c r="I112" i="10" s="1"/>
  <c r="F272" i="11"/>
  <c r="G272" i="11" s="1"/>
  <c r="H117" i="10"/>
  <c r="I117" i="10" s="1"/>
  <c r="F277" i="11"/>
  <c r="G277" i="11" s="1"/>
  <c r="H53" i="10"/>
  <c r="I53" i="10" s="1"/>
  <c r="F266" i="11"/>
  <c r="G266" i="11" s="1"/>
  <c r="H50" i="10"/>
  <c r="I50" i="10" s="1"/>
  <c r="F254" i="11"/>
  <c r="F251" i="11" s="1"/>
  <c r="H43" i="10"/>
  <c r="I43" i="10" s="1"/>
  <c r="F216" i="11"/>
  <c r="H47" i="10"/>
  <c r="I47" i="10" s="1"/>
  <c r="F220" i="11"/>
  <c r="H98" i="10"/>
  <c r="F223" i="11"/>
  <c r="F204" i="11" s="1"/>
  <c r="G204" i="11" s="1"/>
  <c r="H103" i="10"/>
  <c r="F227" i="11"/>
  <c r="H12" i="10"/>
  <c r="I12" i="10" s="1"/>
  <c r="F195" i="11"/>
  <c r="G195" i="11" s="1"/>
  <c r="H41" i="10"/>
  <c r="I41" i="10" s="1"/>
  <c r="F214" i="11"/>
  <c r="F205" i="11" s="1"/>
  <c r="G205" i="11" s="1"/>
  <c r="H45" i="10"/>
  <c r="I45" i="10" s="1"/>
  <c r="F218" i="11"/>
  <c r="F209" i="11" s="1"/>
  <c r="H101" i="10"/>
  <c r="F225" i="11"/>
  <c r="H190" i="10"/>
  <c r="I190" i="10" s="1"/>
  <c r="F188" i="11"/>
  <c r="G188" i="11" s="1"/>
  <c r="H222" i="10"/>
  <c r="I222" i="10" s="1"/>
  <c r="F191" i="11"/>
  <c r="G191" i="11" s="1"/>
  <c r="H188" i="10"/>
  <c r="I188" i="10" s="1"/>
  <c r="F186" i="11"/>
  <c r="G186" i="11" s="1"/>
  <c r="H153" i="10"/>
  <c r="I153" i="10" s="1"/>
  <c r="F176" i="11"/>
  <c r="G176" i="11" s="1"/>
  <c r="H92" i="10"/>
  <c r="I92" i="10" s="1"/>
  <c r="F179" i="11"/>
  <c r="G179" i="11" s="1"/>
  <c r="F157" i="11"/>
  <c r="F249" i="10"/>
  <c r="D138" i="11"/>
  <c r="F127" i="11"/>
  <c r="G127" i="11" s="1"/>
  <c r="H196" i="10"/>
  <c r="I196" i="10" s="1"/>
  <c r="F111" i="11"/>
  <c r="G111" i="11" s="1"/>
  <c r="H202" i="10"/>
  <c r="I202" i="10" s="1"/>
  <c r="F117" i="11"/>
  <c r="G117" i="11" s="1"/>
  <c r="H208" i="10"/>
  <c r="I208" i="10" s="1"/>
  <c r="F123" i="11"/>
  <c r="G123" i="11" s="1"/>
  <c r="H199" i="10"/>
  <c r="I199" i="10" s="1"/>
  <c r="F114" i="11"/>
  <c r="G114" i="11" s="1"/>
  <c r="H205" i="10"/>
  <c r="I205" i="10" s="1"/>
  <c r="F120" i="11"/>
  <c r="G120" i="11" s="1"/>
  <c r="H263" i="10"/>
  <c r="F99" i="11"/>
  <c r="H218" i="10"/>
  <c r="I218" i="10" s="1"/>
  <c r="F19" i="11"/>
  <c r="G19" i="11" s="1"/>
  <c r="H214" i="10"/>
  <c r="I214" i="10" s="1"/>
  <c r="F15" i="11"/>
  <c r="G15" i="11" s="1"/>
  <c r="H180" i="10"/>
  <c r="I180" i="10" s="1"/>
  <c r="F10" i="11"/>
  <c r="G10" i="11" s="1"/>
  <c r="H359" i="10"/>
  <c r="H312" i="10" s="1"/>
  <c r="P253" i="5"/>
  <c r="P246" i="5" s="1"/>
  <c r="F138" i="11"/>
  <c r="F137" i="11" s="1"/>
  <c r="H250" i="10"/>
  <c r="I250" i="10" s="1"/>
  <c r="H260" i="10"/>
  <c r="G249" i="10"/>
  <c r="G227" i="5"/>
  <c r="G19" i="10"/>
  <c r="H20" i="10"/>
  <c r="G163" i="5"/>
  <c r="E190" i="11"/>
  <c r="G159" i="5"/>
  <c r="E18" i="11"/>
  <c r="E14" i="11"/>
  <c r="G155" i="5"/>
  <c r="G151" i="5"/>
  <c r="F190" i="11"/>
  <c r="F18" i="11"/>
  <c r="F14" i="11"/>
  <c r="E110" i="11"/>
  <c r="E113" i="11"/>
  <c r="E116" i="11"/>
  <c r="E119" i="11"/>
  <c r="E122" i="11"/>
  <c r="G145" i="5"/>
  <c r="G142" i="5"/>
  <c r="G139" i="5"/>
  <c r="G136" i="5"/>
  <c r="F122" i="11"/>
  <c r="F119" i="11"/>
  <c r="F116" i="11"/>
  <c r="F113" i="11"/>
  <c r="G133" i="5"/>
  <c r="F110" i="11"/>
  <c r="G127" i="5"/>
  <c r="G125" i="5"/>
  <c r="E9" i="11"/>
  <c r="G117" i="5"/>
  <c r="F9" i="11"/>
  <c r="E126" i="11"/>
  <c r="G109" i="5"/>
  <c r="F126" i="11"/>
  <c r="G102" i="5"/>
  <c r="G99" i="5"/>
  <c r="G93" i="5"/>
  <c r="G91" i="5"/>
  <c r="D354" i="11" l="1"/>
  <c r="G354" i="11" s="1"/>
  <c r="Q127" i="5"/>
  <c r="Q227" i="5"/>
  <c r="Q91" i="5"/>
  <c r="Q117" i="5"/>
  <c r="D197" i="11"/>
  <c r="G197" i="11" s="1"/>
  <c r="Q188" i="5"/>
  <c r="Q93" i="5"/>
  <c r="Q133" i="5"/>
  <c r="Q177" i="5"/>
  <c r="D351" i="11"/>
  <c r="G351" i="11" s="1"/>
  <c r="F230" i="10"/>
  <c r="I230" i="10" s="1"/>
  <c r="Q246" i="5"/>
  <c r="Q178" i="5"/>
  <c r="I20" i="10"/>
  <c r="D137" i="11"/>
  <c r="G137" i="11" s="1"/>
  <c r="G138" i="11"/>
  <c r="H100" i="10"/>
  <c r="I100" i="10" s="1"/>
  <c r="I101" i="10"/>
  <c r="H102" i="10"/>
  <c r="I102" i="10" s="1"/>
  <c r="I103" i="10"/>
  <c r="H97" i="10"/>
  <c r="I97" i="10" s="1"/>
  <c r="I98" i="10"/>
  <c r="I263" i="10"/>
  <c r="F247" i="10"/>
  <c r="I260" i="10"/>
  <c r="F208" i="11"/>
  <c r="G208" i="11" s="1"/>
  <c r="G209" i="11"/>
  <c r="F250" i="11"/>
  <c r="G251" i="11"/>
  <c r="H134" i="10"/>
  <c r="I134" i="10" s="1"/>
  <c r="I135" i="10"/>
  <c r="D95" i="11"/>
  <c r="G99" i="11"/>
  <c r="I313" i="10"/>
  <c r="F312" i="10"/>
  <c r="I312" i="10" s="1"/>
  <c r="I359" i="10"/>
  <c r="F276" i="10"/>
  <c r="I276" i="10" s="1"/>
  <c r="I277" i="10"/>
  <c r="D157" i="11"/>
  <c r="G157" i="11" s="1"/>
  <c r="F203" i="11"/>
  <c r="G203" i="11" s="1"/>
  <c r="F211" i="11"/>
  <c r="F207" i="11"/>
  <c r="F95" i="11"/>
  <c r="N166" i="5"/>
  <c r="Q166" i="5" s="1"/>
  <c r="N99" i="5"/>
  <c r="Q99" i="5" s="1"/>
  <c r="N139" i="5"/>
  <c r="Q139" i="5" s="1"/>
  <c r="N142" i="5"/>
  <c r="Q142" i="5" s="1"/>
  <c r="N136" i="5"/>
  <c r="Q136" i="5" s="1"/>
  <c r="N109" i="5"/>
  <c r="Q109" i="5" s="1"/>
  <c r="N163" i="5"/>
  <c r="Q163" i="5" s="1"/>
  <c r="N177" i="5"/>
  <c r="N91" i="5"/>
  <c r="F150" i="10" s="1"/>
  <c r="N117" i="5"/>
  <c r="N155" i="5"/>
  <c r="F217" i="10" s="1"/>
  <c r="N93" i="5"/>
  <c r="F152" i="10" s="1"/>
  <c r="N102" i="5"/>
  <c r="Q102" i="5" s="1"/>
  <c r="N133" i="5"/>
  <c r="N145" i="5"/>
  <c r="Q145" i="5" s="1"/>
  <c r="N188" i="5"/>
  <c r="N127" i="5"/>
  <c r="N151" i="5"/>
  <c r="Q151" i="5" s="1"/>
  <c r="N159" i="5"/>
  <c r="Q159" i="5" s="1"/>
  <c r="N227" i="5"/>
  <c r="N125" i="5"/>
  <c r="F187" i="10" s="1"/>
  <c r="G124" i="5"/>
  <c r="G187" i="5"/>
  <c r="H259" i="10"/>
  <c r="H258" i="10" s="1"/>
  <c r="H257" i="10" s="1"/>
  <c r="F259" i="10"/>
  <c r="H187" i="10"/>
  <c r="F185" i="11"/>
  <c r="H189" i="10"/>
  <c r="F187" i="11"/>
  <c r="G187" i="10"/>
  <c r="E185" i="11"/>
  <c r="G189" i="10"/>
  <c r="E187" i="11"/>
  <c r="G150" i="10"/>
  <c r="E173" i="11"/>
  <c r="H152" i="10"/>
  <c r="F175" i="11"/>
  <c r="G152" i="10"/>
  <c r="E175" i="11"/>
  <c r="G248" i="10"/>
  <c r="H249" i="10"/>
  <c r="I249" i="10" s="1"/>
  <c r="F8" i="11"/>
  <c r="H179" i="10"/>
  <c r="E8" i="11"/>
  <c r="G179" i="10"/>
  <c r="H201" i="10"/>
  <c r="H207" i="10"/>
  <c r="G204" i="10"/>
  <c r="G198" i="10"/>
  <c r="F13" i="11"/>
  <c r="H213" i="10"/>
  <c r="H221" i="10"/>
  <c r="E13" i="11"/>
  <c r="G213" i="10"/>
  <c r="F125" i="11"/>
  <c r="F124" i="11" s="1"/>
  <c r="E125" i="11"/>
  <c r="E124" i="11" s="1"/>
  <c r="H195" i="10"/>
  <c r="H198" i="10"/>
  <c r="H204" i="10"/>
  <c r="G207" i="10"/>
  <c r="G201" i="10"/>
  <c r="G195" i="10"/>
  <c r="F17" i="11"/>
  <c r="H217" i="10"/>
  <c r="H227" i="10"/>
  <c r="E17" i="11"/>
  <c r="G217" i="10"/>
  <c r="E189" i="11"/>
  <c r="G221" i="10"/>
  <c r="G227" i="10"/>
  <c r="G161" i="10"/>
  <c r="H158" i="10"/>
  <c r="H161" i="10"/>
  <c r="G158" i="10"/>
  <c r="G98" i="5"/>
  <c r="G101" i="5"/>
  <c r="G108" i="5"/>
  <c r="G132" i="5"/>
  <c r="G138" i="5"/>
  <c r="G144" i="5"/>
  <c r="G150" i="5"/>
  <c r="G158" i="5"/>
  <c r="G162" i="5"/>
  <c r="G226" i="5"/>
  <c r="G116" i="5"/>
  <c r="G135" i="5"/>
  <c r="G141" i="5"/>
  <c r="G154" i="5"/>
  <c r="H19" i="10"/>
  <c r="I19" i="10" s="1"/>
  <c r="G90" i="5"/>
  <c r="E172" i="11"/>
  <c r="F173" i="11"/>
  <c r="E184" i="11"/>
  <c r="F184" i="11"/>
  <c r="E224" i="11"/>
  <c r="E222" i="11"/>
  <c r="G85" i="5"/>
  <c r="O79" i="5"/>
  <c r="G79" i="5"/>
  <c r="E315" i="11"/>
  <c r="G76" i="5"/>
  <c r="E279" i="11"/>
  <c r="G73" i="5"/>
  <c r="F279" i="11"/>
  <c r="G70" i="5"/>
  <c r="G68" i="5"/>
  <c r="E271" i="11"/>
  <c r="G65" i="5"/>
  <c r="F271" i="11"/>
  <c r="E226" i="11"/>
  <c r="F226" i="11"/>
  <c r="G62" i="5"/>
  <c r="G60" i="5"/>
  <c r="F224" i="11"/>
  <c r="G58" i="5"/>
  <c r="F222" i="11"/>
  <c r="E181" i="11"/>
  <c r="G54" i="5"/>
  <c r="F181" i="11"/>
  <c r="E178" i="11"/>
  <c r="G51" i="5"/>
  <c r="Q51" i="5" s="1"/>
  <c r="F178" i="11"/>
  <c r="G45" i="5"/>
  <c r="E336" i="11"/>
  <c r="G41" i="5"/>
  <c r="E321" i="11"/>
  <c r="G38" i="5"/>
  <c r="E265" i="11"/>
  <c r="G35" i="5"/>
  <c r="F265" i="11"/>
  <c r="E253" i="11"/>
  <c r="G32" i="5"/>
  <c r="G29" i="5"/>
  <c r="G27" i="5"/>
  <c r="G25" i="5"/>
  <c r="G23" i="5"/>
  <c r="G15" i="5"/>
  <c r="F194" i="11"/>
  <c r="F193" i="11" s="1"/>
  <c r="E194" i="11"/>
  <c r="E193" i="11" s="1"/>
  <c r="E333" i="11"/>
  <c r="G18" i="5"/>
  <c r="G12" i="5"/>
  <c r="Q38" i="5" l="1"/>
  <c r="Q45" i="5"/>
  <c r="D199" i="11"/>
  <c r="G199" i="11" s="1"/>
  <c r="F122" i="10"/>
  <c r="G161" i="5"/>
  <c r="D196" i="11"/>
  <c r="G196" i="11" s="1"/>
  <c r="D350" i="11"/>
  <c r="G350" i="11" s="1"/>
  <c r="Q27" i="5"/>
  <c r="F94" i="10"/>
  <c r="Q54" i="5"/>
  <c r="Q135" i="5"/>
  <c r="Q158" i="5"/>
  <c r="Q124" i="5"/>
  <c r="Q41" i="5"/>
  <c r="Q85" i="5"/>
  <c r="Q116" i="5"/>
  <c r="Q108" i="5"/>
  <c r="Q32" i="5"/>
  <c r="Q226" i="5"/>
  <c r="D353" i="11"/>
  <c r="G353" i="11" s="1"/>
  <c r="Q125" i="5"/>
  <c r="Q155" i="5"/>
  <c r="F258" i="10"/>
  <c r="I259" i="10"/>
  <c r="G165" i="5"/>
  <c r="I187" i="10"/>
  <c r="F189" i="10"/>
  <c r="I189" i="10" s="1"/>
  <c r="F161" i="10"/>
  <c r="I161" i="10" s="1"/>
  <c r="I217" i="10"/>
  <c r="F206" i="11"/>
  <c r="G206" i="11" s="1"/>
  <c r="G207" i="11"/>
  <c r="F91" i="10"/>
  <c r="H96" i="10"/>
  <c r="F213" i="10"/>
  <c r="I213" i="10" s="1"/>
  <c r="F195" i="10"/>
  <c r="I195" i="10" s="1"/>
  <c r="I152" i="10"/>
  <c r="F179" i="10"/>
  <c r="I179" i="10" s="1"/>
  <c r="F210" i="11"/>
  <c r="G210" i="11" s="1"/>
  <c r="G211" i="11"/>
  <c r="G95" i="11"/>
  <c r="F249" i="11"/>
  <c r="G249" i="11" s="1"/>
  <c r="G250" i="11"/>
  <c r="G107" i="5"/>
  <c r="D185" i="11"/>
  <c r="G185" i="11" s="1"/>
  <c r="D282" i="11"/>
  <c r="E183" i="11"/>
  <c r="E282" i="11"/>
  <c r="O78" i="5"/>
  <c r="O56" i="5" s="1"/>
  <c r="O48" i="5" s="1"/>
  <c r="O8" i="5" s="1"/>
  <c r="O7" i="5" s="1"/>
  <c r="D173" i="11"/>
  <c r="G173" i="11" s="1"/>
  <c r="N27" i="5"/>
  <c r="N65" i="5"/>
  <c r="Q65" i="5" s="1"/>
  <c r="N18" i="5"/>
  <c r="Q18" i="5" s="1"/>
  <c r="N15" i="5"/>
  <c r="Q15" i="5" s="1"/>
  <c r="N41" i="5"/>
  <c r="N73" i="5"/>
  <c r="D279" i="11" s="1"/>
  <c r="G279" i="11" s="1"/>
  <c r="N162" i="5"/>
  <c r="Q162" i="5" s="1"/>
  <c r="N98" i="5"/>
  <c r="Q98" i="5" s="1"/>
  <c r="N38" i="5"/>
  <c r="N45" i="5"/>
  <c r="N70" i="5"/>
  <c r="Q70" i="5" s="1"/>
  <c r="N76" i="5"/>
  <c r="Q76" i="5" s="1"/>
  <c r="N108" i="5"/>
  <c r="D187" i="11"/>
  <c r="G187" i="11" s="1"/>
  <c r="N141" i="5"/>
  <c r="Q141" i="5" s="1"/>
  <c r="N138" i="5"/>
  <c r="Q138" i="5" s="1"/>
  <c r="N68" i="5"/>
  <c r="Q68" i="5" s="1"/>
  <c r="N135" i="5"/>
  <c r="N35" i="5"/>
  <c r="D265" i="11" s="1"/>
  <c r="G265" i="11" s="1"/>
  <c r="N23" i="5"/>
  <c r="Q23" i="5" s="1"/>
  <c r="N54" i="5"/>
  <c r="D181" i="11" s="1"/>
  <c r="G181" i="11" s="1"/>
  <c r="N158" i="5"/>
  <c r="N25" i="5"/>
  <c r="Q25" i="5" s="1"/>
  <c r="N60" i="5"/>
  <c r="Q60" i="5" s="1"/>
  <c r="N85" i="5"/>
  <c r="F144" i="10" s="1"/>
  <c r="N116" i="5"/>
  <c r="N150" i="5"/>
  <c r="Q150" i="5" s="1"/>
  <c r="D175" i="11"/>
  <c r="G175" i="11" s="1"/>
  <c r="N29" i="5"/>
  <c r="Q29" i="5" s="1"/>
  <c r="N58" i="5"/>
  <c r="Q58" i="5" s="1"/>
  <c r="N32" i="5"/>
  <c r="N90" i="5"/>
  <c r="Q90" i="5" s="1"/>
  <c r="G123" i="5"/>
  <c r="N12" i="5"/>
  <c r="Q12" i="5" s="1"/>
  <c r="N62" i="5"/>
  <c r="Q62" i="5" s="1"/>
  <c r="N154" i="5"/>
  <c r="Q154" i="5" s="1"/>
  <c r="N226" i="5"/>
  <c r="N144" i="5"/>
  <c r="Q144" i="5" s="1"/>
  <c r="N101" i="5"/>
  <c r="Q101" i="5" s="1"/>
  <c r="N187" i="5"/>
  <c r="Q187" i="5" s="1"/>
  <c r="N124" i="5"/>
  <c r="N132" i="5"/>
  <c r="Q132" i="5" s="1"/>
  <c r="G131" i="5"/>
  <c r="G247" i="10"/>
  <c r="G229" i="10" s="1"/>
  <c r="G122" i="10"/>
  <c r="N79" i="5"/>
  <c r="H193" i="10"/>
  <c r="G226" i="10"/>
  <c r="H226" i="10"/>
  <c r="H144" i="10"/>
  <c r="F348" i="11"/>
  <c r="G144" i="10"/>
  <c r="E348" i="11"/>
  <c r="F227" i="10"/>
  <c r="I227" i="10" s="1"/>
  <c r="F158" i="10"/>
  <c r="I158" i="10" s="1"/>
  <c r="G157" i="10"/>
  <c r="H160" i="10"/>
  <c r="H157" i="10"/>
  <c r="G160" i="10"/>
  <c r="G116" i="10"/>
  <c r="E276" i="11"/>
  <c r="H114" i="10"/>
  <c r="F274" i="11"/>
  <c r="H116" i="10"/>
  <c r="F276" i="11"/>
  <c r="G114" i="10"/>
  <c r="E274" i="11"/>
  <c r="H42" i="10"/>
  <c r="F215" i="11"/>
  <c r="G42" i="10"/>
  <c r="E215" i="11"/>
  <c r="H46" i="10"/>
  <c r="F219" i="11"/>
  <c r="G46" i="10"/>
  <c r="E219" i="11"/>
  <c r="G40" i="10"/>
  <c r="E213" i="11"/>
  <c r="H44" i="10"/>
  <c r="F217" i="11"/>
  <c r="G44" i="10"/>
  <c r="E217" i="11"/>
  <c r="F221" i="10"/>
  <c r="I221" i="10" s="1"/>
  <c r="D190" i="11"/>
  <c r="G190" i="11" s="1"/>
  <c r="H220" i="10"/>
  <c r="F189" i="11"/>
  <c r="F183" i="11" s="1"/>
  <c r="D126" i="11"/>
  <c r="G126" i="11" s="1"/>
  <c r="F204" i="10"/>
  <c r="I204" i="10" s="1"/>
  <c r="D119" i="11"/>
  <c r="G119" i="11" s="1"/>
  <c r="F198" i="10"/>
  <c r="I198" i="10" s="1"/>
  <c r="D113" i="11"/>
  <c r="G113" i="11" s="1"/>
  <c r="F207" i="10"/>
  <c r="I207" i="10" s="1"/>
  <c r="D122" i="11"/>
  <c r="G122" i="11" s="1"/>
  <c r="F201" i="10"/>
  <c r="I201" i="10" s="1"/>
  <c r="D116" i="11"/>
  <c r="G116" i="11" s="1"/>
  <c r="D110" i="11"/>
  <c r="G110" i="11" s="1"/>
  <c r="G194" i="10"/>
  <c r="E109" i="11"/>
  <c r="G200" i="10"/>
  <c r="E115" i="11"/>
  <c r="G206" i="10"/>
  <c r="E121" i="11"/>
  <c r="H203" i="10"/>
  <c r="F118" i="11"/>
  <c r="H197" i="10"/>
  <c r="F112" i="11"/>
  <c r="H194" i="10"/>
  <c r="F109" i="11"/>
  <c r="G197" i="10"/>
  <c r="E112" i="11"/>
  <c r="G203" i="10"/>
  <c r="E118" i="11"/>
  <c r="H206" i="10"/>
  <c r="F121" i="11"/>
  <c r="H200" i="10"/>
  <c r="F115" i="11"/>
  <c r="D18" i="11"/>
  <c r="G18" i="11" s="1"/>
  <c r="D14" i="11"/>
  <c r="G14" i="11" s="1"/>
  <c r="D9" i="11"/>
  <c r="G9" i="11" s="1"/>
  <c r="H156" i="10"/>
  <c r="G156" i="10"/>
  <c r="G157" i="5"/>
  <c r="H248" i="10"/>
  <c r="I248" i="10" s="1"/>
  <c r="G186" i="10"/>
  <c r="H186" i="10"/>
  <c r="G220" i="10"/>
  <c r="G216" i="10"/>
  <c r="H216" i="10"/>
  <c r="E12" i="11"/>
  <c r="G212" i="10"/>
  <c r="F12" i="11"/>
  <c r="H212" i="10"/>
  <c r="G178" i="10"/>
  <c r="H178" i="10"/>
  <c r="H150" i="10"/>
  <c r="I150" i="10" s="1"/>
  <c r="G149" i="10"/>
  <c r="G11" i="5"/>
  <c r="F11" i="10"/>
  <c r="G16" i="10"/>
  <c r="G17" i="10"/>
  <c r="G11" i="10"/>
  <c r="G14" i="5"/>
  <c r="F14" i="10"/>
  <c r="F44" i="10"/>
  <c r="G48" i="10"/>
  <c r="G49" i="10"/>
  <c r="G34" i="5"/>
  <c r="F52" i="10"/>
  <c r="G37" i="5"/>
  <c r="F55" i="10"/>
  <c r="G40" i="5"/>
  <c r="F58" i="10"/>
  <c r="G44" i="5"/>
  <c r="F80" i="10"/>
  <c r="H82" i="10"/>
  <c r="I82" i="10" s="1"/>
  <c r="G50" i="5"/>
  <c r="Q50" i="5" s="1"/>
  <c r="E12" i="13"/>
  <c r="H94" i="10"/>
  <c r="D12" i="13"/>
  <c r="G94" i="10"/>
  <c r="I94" i="10" s="1"/>
  <c r="H111" i="10"/>
  <c r="G111" i="10"/>
  <c r="G67" i="5"/>
  <c r="F114" i="10"/>
  <c r="I114" i="10" s="1"/>
  <c r="F116" i="10"/>
  <c r="G72" i="5"/>
  <c r="F119" i="10"/>
  <c r="G75" i="5"/>
  <c r="F131" i="10"/>
  <c r="G78" i="5"/>
  <c r="G89" i="5"/>
  <c r="G153" i="5"/>
  <c r="G115" i="5"/>
  <c r="G149" i="5"/>
  <c r="G97" i="5"/>
  <c r="G17" i="5"/>
  <c r="F17" i="10"/>
  <c r="H11" i="10"/>
  <c r="F40" i="10"/>
  <c r="F42" i="10"/>
  <c r="F46" i="10"/>
  <c r="G31" i="5"/>
  <c r="F49" i="10"/>
  <c r="H52" i="10"/>
  <c r="G52" i="10"/>
  <c r="G55" i="10"/>
  <c r="G58" i="10"/>
  <c r="G81" i="10"/>
  <c r="H91" i="10"/>
  <c r="G91" i="10"/>
  <c r="G53" i="5"/>
  <c r="G64" i="5"/>
  <c r="F111" i="10"/>
  <c r="H119" i="10"/>
  <c r="G119" i="10"/>
  <c r="G131" i="10"/>
  <c r="G84" i="5"/>
  <c r="E318" i="11"/>
  <c r="F319" i="11"/>
  <c r="G319" i="11" s="1"/>
  <c r="F213" i="11"/>
  <c r="G57" i="5"/>
  <c r="F321" i="11"/>
  <c r="F336" i="11"/>
  <c r="F315" i="11"/>
  <c r="P79" i="5"/>
  <c r="F282" i="11" s="1"/>
  <c r="G22" i="5"/>
  <c r="F333" i="11"/>
  <c r="F253" i="11"/>
  <c r="F221" i="11"/>
  <c r="E221" i="11"/>
  <c r="Q115" i="5" l="1"/>
  <c r="Q44" i="5"/>
  <c r="Q11" i="5"/>
  <c r="Q165" i="5"/>
  <c r="Q79" i="5"/>
  <c r="I42" i="10"/>
  <c r="Q17" i="5"/>
  <c r="F93" i="10"/>
  <c r="Q53" i="5"/>
  <c r="Q35" i="5"/>
  <c r="Q161" i="5"/>
  <c r="Q73" i="5"/>
  <c r="Q31" i="5"/>
  <c r="F121" i="10"/>
  <c r="I111" i="10"/>
  <c r="I144" i="10"/>
  <c r="I96" i="10"/>
  <c r="F202" i="11"/>
  <c r="F90" i="10"/>
  <c r="F186" i="10"/>
  <c r="I186" i="10" s="1"/>
  <c r="F160" i="10"/>
  <c r="I160" i="10" s="1"/>
  <c r="F212" i="10"/>
  <c r="I212" i="10" s="1"/>
  <c r="N161" i="5"/>
  <c r="I46" i="10"/>
  <c r="I119" i="10"/>
  <c r="I116" i="10"/>
  <c r="I52" i="10"/>
  <c r="I44" i="10"/>
  <c r="I11" i="10"/>
  <c r="D109" i="11"/>
  <c r="G109" i="11" s="1"/>
  <c r="F194" i="10"/>
  <c r="I194" i="10" s="1"/>
  <c r="F216" i="10"/>
  <c r="I216" i="10" s="1"/>
  <c r="F149" i="10"/>
  <c r="F178" i="10"/>
  <c r="I178" i="10" s="1"/>
  <c r="G282" i="11"/>
  <c r="I91" i="10"/>
  <c r="F257" i="10"/>
  <c r="I258" i="10"/>
  <c r="G10" i="5"/>
  <c r="D224" i="11"/>
  <c r="G56" i="5"/>
  <c r="G21" i="5"/>
  <c r="D281" i="11"/>
  <c r="D226" i="11"/>
  <c r="D215" i="11"/>
  <c r="G49" i="5"/>
  <c r="E281" i="11"/>
  <c r="O6" i="5"/>
  <c r="S7" i="5" s="1"/>
  <c r="G121" i="10"/>
  <c r="D318" i="11"/>
  <c r="D336" i="11"/>
  <c r="G336" i="11" s="1"/>
  <c r="D321" i="11"/>
  <c r="G321" i="11" s="1"/>
  <c r="D271" i="11"/>
  <c r="G271" i="11" s="1"/>
  <c r="D253" i="11"/>
  <c r="D118" i="11"/>
  <c r="G118" i="11" s="1"/>
  <c r="F197" i="10"/>
  <c r="I197" i="10" s="1"/>
  <c r="D274" i="11"/>
  <c r="G274" i="11" s="1"/>
  <c r="D112" i="11"/>
  <c r="G112" i="11" s="1"/>
  <c r="D222" i="11"/>
  <c r="D115" i="11"/>
  <c r="G115" i="11" s="1"/>
  <c r="D219" i="11"/>
  <c r="F206" i="10"/>
  <c r="I206" i="10" s="1"/>
  <c r="F203" i="10"/>
  <c r="I203" i="10" s="1"/>
  <c r="D315" i="11"/>
  <c r="G315" i="11" s="1"/>
  <c r="D217" i="11"/>
  <c r="D194" i="11"/>
  <c r="F226" i="10"/>
  <c r="I226" i="10" s="1"/>
  <c r="N72" i="5"/>
  <c r="D278" i="11" s="1"/>
  <c r="N64" i="5"/>
  <c r="Q64" i="5" s="1"/>
  <c r="D276" i="11"/>
  <c r="G276" i="11" s="1"/>
  <c r="F200" i="10"/>
  <c r="I200" i="10" s="1"/>
  <c r="N40" i="5"/>
  <c r="Q40" i="5" s="1"/>
  <c r="D333" i="11"/>
  <c r="G333" i="11" s="1"/>
  <c r="N107" i="5"/>
  <c r="Q107" i="5" s="1"/>
  <c r="N75" i="5"/>
  <c r="Q75" i="5" s="1"/>
  <c r="N67" i="5"/>
  <c r="Q67" i="5" s="1"/>
  <c r="N37" i="5"/>
  <c r="Q37" i="5" s="1"/>
  <c r="N17" i="5"/>
  <c r="N44" i="5"/>
  <c r="N14" i="5"/>
  <c r="Q14" i="5" s="1"/>
  <c r="H219" i="10"/>
  <c r="N31" i="5"/>
  <c r="N89" i="5"/>
  <c r="F148" i="10" s="1"/>
  <c r="N157" i="5"/>
  <c r="Q157" i="5" s="1"/>
  <c r="G130" i="5"/>
  <c r="N53" i="5"/>
  <c r="N49" i="5" s="1"/>
  <c r="D213" i="11"/>
  <c r="D178" i="11"/>
  <c r="G178" i="11" s="1"/>
  <c r="N34" i="5"/>
  <c r="Q34" i="5" s="1"/>
  <c r="N165" i="5"/>
  <c r="N57" i="5"/>
  <c r="Q57" i="5" s="1"/>
  <c r="N84" i="5"/>
  <c r="Q84" i="5" s="1"/>
  <c r="N11" i="5"/>
  <c r="D189" i="11"/>
  <c r="G189" i="11" s="1"/>
  <c r="N97" i="5"/>
  <c r="F156" i="10" s="1"/>
  <c r="I156" i="10" s="1"/>
  <c r="N153" i="5"/>
  <c r="F215" i="10" s="1"/>
  <c r="D121" i="11"/>
  <c r="G121" i="11" s="1"/>
  <c r="F220" i="10"/>
  <c r="I220" i="10" s="1"/>
  <c r="N131" i="5"/>
  <c r="F193" i="10" s="1"/>
  <c r="I193" i="10" s="1"/>
  <c r="N149" i="5"/>
  <c r="F211" i="10" s="1"/>
  <c r="G148" i="5"/>
  <c r="N115" i="5"/>
  <c r="F177" i="10" s="1"/>
  <c r="G114" i="5"/>
  <c r="N22" i="5"/>
  <c r="Q22" i="5" s="1"/>
  <c r="H247" i="10"/>
  <c r="H122" i="10"/>
  <c r="I122" i="10" s="1"/>
  <c r="N78" i="5"/>
  <c r="Q78" i="5" s="1"/>
  <c r="D11" i="13"/>
  <c r="E11" i="13"/>
  <c r="N123" i="5"/>
  <c r="F185" i="10" s="1"/>
  <c r="H154" i="10"/>
  <c r="H143" i="10"/>
  <c r="F347" i="11"/>
  <c r="D348" i="11"/>
  <c r="G348" i="11" s="1"/>
  <c r="G143" i="10"/>
  <c r="E347" i="11"/>
  <c r="G219" i="10"/>
  <c r="F157" i="10"/>
  <c r="I157" i="10" s="1"/>
  <c r="G57" i="10"/>
  <c r="E335" i="11"/>
  <c r="E332" i="11" s="1"/>
  <c r="G54" i="10"/>
  <c r="E320" i="11"/>
  <c r="E317" i="11" s="1"/>
  <c r="G130" i="10"/>
  <c r="E314" i="11"/>
  <c r="G118" i="10"/>
  <c r="E278" i="11"/>
  <c r="H118" i="10"/>
  <c r="F278" i="11"/>
  <c r="G110" i="10"/>
  <c r="E270" i="11"/>
  <c r="H110" i="10"/>
  <c r="F270" i="11"/>
  <c r="H113" i="10"/>
  <c r="F273" i="11"/>
  <c r="G113" i="10"/>
  <c r="E273" i="11"/>
  <c r="G51" i="10"/>
  <c r="E264" i="11"/>
  <c r="H51" i="10"/>
  <c r="F264" i="11"/>
  <c r="H10" i="10"/>
  <c r="G10" i="10"/>
  <c r="G93" i="10"/>
  <c r="E180" i="11"/>
  <c r="H93" i="10"/>
  <c r="F180" i="11"/>
  <c r="D184" i="11"/>
  <c r="G184" i="11" s="1"/>
  <c r="D172" i="11"/>
  <c r="G90" i="10"/>
  <c r="E177" i="11"/>
  <c r="H90" i="10"/>
  <c r="F177" i="11"/>
  <c r="F171" i="11" s="1"/>
  <c r="F108" i="11"/>
  <c r="F94" i="11" s="1"/>
  <c r="E108" i="11"/>
  <c r="E94" i="11" s="1"/>
  <c r="D125" i="11"/>
  <c r="G192" i="10"/>
  <c r="G191" i="10" s="1"/>
  <c r="G154" i="10"/>
  <c r="G193" i="10"/>
  <c r="H215" i="10"/>
  <c r="F16" i="11"/>
  <c r="G215" i="10"/>
  <c r="E16" i="11"/>
  <c r="D13" i="11"/>
  <c r="G13" i="11" s="1"/>
  <c r="D17" i="11"/>
  <c r="G17" i="11" s="1"/>
  <c r="D8" i="11"/>
  <c r="G8" i="11" s="1"/>
  <c r="H177" i="10"/>
  <c r="F7" i="11"/>
  <c r="G177" i="10"/>
  <c r="E7" i="11"/>
  <c r="G211" i="10"/>
  <c r="H211" i="10"/>
  <c r="H192" i="10"/>
  <c r="H191" i="10" s="1"/>
  <c r="H185" i="10"/>
  <c r="G185" i="10"/>
  <c r="G148" i="10"/>
  <c r="H149" i="10"/>
  <c r="H48" i="10"/>
  <c r="H49" i="10"/>
  <c r="I49" i="10" s="1"/>
  <c r="F39" i="10"/>
  <c r="H131" i="10"/>
  <c r="I131" i="10" s="1"/>
  <c r="H55" i="10"/>
  <c r="I55" i="10" s="1"/>
  <c r="G39" i="10"/>
  <c r="G14" i="10"/>
  <c r="F110" i="10"/>
  <c r="F48" i="10"/>
  <c r="I48" i="10" s="1"/>
  <c r="F118" i="10"/>
  <c r="H81" i="10"/>
  <c r="I81" i="10" s="1"/>
  <c r="F57" i="10"/>
  <c r="F51" i="10"/>
  <c r="F10" i="10"/>
  <c r="I10" i="10" s="1"/>
  <c r="H16" i="10"/>
  <c r="H17" i="10"/>
  <c r="I17" i="10" s="1"/>
  <c r="P78" i="5"/>
  <c r="P56" i="5" s="1"/>
  <c r="P48" i="5" s="1"/>
  <c r="P8" i="5" s="1"/>
  <c r="P7" i="5" s="1"/>
  <c r="H58" i="10"/>
  <c r="I58" i="10" s="1"/>
  <c r="H39" i="10"/>
  <c r="H40" i="10"/>
  <c r="I40" i="10" s="1"/>
  <c r="F318" i="11"/>
  <c r="H15" i="10"/>
  <c r="I15" i="10" s="1"/>
  <c r="G80" i="10"/>
  <c r="F16" i="10"/>
  <c r="I16" i="10" s="1"/>
  <c r="G96" i="5"/>
  <c r="G106" i="5"/>
  <c r="G88" i="5"/>
  <c r="F130" i="10"/>
  <c r="F113" i="10"/>
  <c r="G43" i="5"/>
  <c r="F79" i="10"/>
  <c r="F54" i="10"/>
  <c r="F13" i="10"/>
  <c r="Q149" i="5" l="1"/>
  <c r="Q153" i="5"/>
  <c r="I39" i="10"/>
  <c r="Q10" i="5"/>
  <c r="Q72" i="5"/>
  <c r="Q43" i="5"/>
  <c r="E171" i="11"/>
  <c r="E192" i="11"/>
  <c r="F89" i="10"/>
  <c r="Q49" i="5"/>
  <c r="G20" i="5"/>
  <c r="Q21" i="5"/>
  <c r="Q123" i="5"/>
  <c r="Q89" i="5"/>
  <c r="Q131" i="5"/>
  <c r="Q97" i="5"/>
  <c r="G202" i="11"/>
  <c r="G194" i="11"/>
  <c r="D193" i="11"/>
  <c r="I93" i="10"/>
  <c r="G88" i="10"/>
  <c r="I89" i="10"/>
  <c r="G278" i="11"/>
  <c r="G318" i="11"/>
  <c r="D124" i="11"/>
  <c r="G124" i="11" s="1"/>
  <c r="G125" i="11"/>
  <c r="I185" i="10"/>
  <c r="F229" i="10"/>
  <c r="I257" i="10"/>
  <c r="I113" i="10"/>
  <c r="I51" i="10"/>
  <c r="I118" i="10"/>
  <c r="I110" i="10"/>
  <c r="G172" i="11"/>
  <c r="H229" i="10"/>
  <c r="I247" i="10"/>
  <c r="F176" i="10"/>
  <c r="I177" i="10"/>
  <c r="I211" i="10"/>
  <c r="F210" i="10"/>
  <c r="I215" i="10"/>
  <c r="F143" i="10"/>
  <c r="I143" i="10" s="1"/>
  <c r="I149" i="10"/>
  <c r="I90" i="10"/>
  <c r="G48" i="5"/>
  <c r="G105" i="5"/>
  <c r="N130" i="5"/>
  <c r="F192" i="10" s="1"/>
  <c r="N56" i="5"/>
  <c r="Q56" i="5" s="1"/>
  <c r="D183" i="11"/>
  <c r="G183" i="11" s="1"/>
  <c r="F281" i="11"/>
  <c r="G281" i="11" s="1"/>
  <c r="P6" i="5"/>
  <c r="T7" i="5" s="1"/>
  <c r="D252" i="11"/>
  <c r="D108" i="11"/>
  <c r="H121" i="10"/>
  <c r="H88" i="10" s="1"/>
  <c r="D221" i="11"/>
  <c r="D7" i="11"/>
  <c r="G7" i="11" s="1"/>
  <c r="D320" i="11"/>
  <c r="D273" i="11"/>
  <c r="G273" i="11" s="1"/>
  <c r="F219" i="10"/>
  <c r="D335" i="11"/>
  <c r="D314" i="11"/>
  <c r="N43" i="5"/>
  <c r="D270" i="11"/>
  <c r="G270" i="11" s="1"/>
  <c r="N114" i="5"/>
  <c r="Q114" i="5" s="1"/>
  <c r="D264" i="11"/>
  <c r="G264" i="11" s="1"/>
  <c r="D16" i="11"/>
  <c r="G16" i="11" s="1"/>
  <c r="N88" i="5"/>
  <c r="Q88" i="5" s="1"/>
  <c r="N96" i="5"/>
  <c r="Q96" i="5" s="1"/>
  <c r="N148" i="5"/>
  <c r="D11" i="11" s="1"/>
  <c r="N21" i="5"/>
  <c r="G210" i="10"/>
  <c r="G209" i="10" s="1"/>
  <c r="N106" i="5"/>
  <c r="Q106" i="5" s="1"/>
  <c r="G176" i="10"/>
  <c r="H176" i="10"/>
  <c r="H155" i="10"/>
  <c r="F9" i="10"/>
  <c r="N10" i="5"/>
  <c r="D177" i="11"/>
  <c r="G177" i="11" s="1"/>
  <c r="C11" i="13"/>
  <c r="D180" i="11"/>
  <c r="G180" i="11" s="1"/>
  <c r="C12" i="13"/>
  <c r="D347" i="11"/>
  <c r="G347" i="11" s="1"/>
  <c r="H57" i="10"/>
  <c r="I57" i="10" s="1"/>
  <c r="F335" i="11"/>
  <c r="F332" i="11" s="1"/>
  <c r="H54" i="10"/>
  <c r="I54" i="10" s="1"/>
  <c r="F320" i="11"/>
  <c r="F317" i="11" s="1"/>
  <c r="H130" i="10"/>
  <c r="I130" i="10" s="1"/>
  <c r="F314" i="11"/>
  <c r="G9" i="5"/>
  <c r="G155" i="10"/>
  <c r="H210" i="10"/>
  <c r="H209" i="10" s="1"/>
  <c r="E11" i="11"/>
  <c r="E357" i="11" s="1"/>
  <c r="D12" i="11"/>
  <c r="G12" i="11" s="1"/>
  <c r="F11" i="11"/>
  <c r="F357" i="11" s="1"/>
  <c r="H148" i="10"/>
  <c r="I148" i="10" s="1"/>
  <c r="G147" i="10"/>
  <c r="H38" i="10"/>
  <c r="F78" i="10"/>
  <c r="G87" i="5"/>
  <c r="G95" i="5"/>
  <c r="G78" i="10"/>
  <c r="G77" i="10" s="1"/>
  <c r="G79" i="10"/>
  <c r="H14" i="10"/>
  <c r="I14" i="10" s="1"/>
  <c r="H80" i="10"/>
  <c r="I80" i="10" s="1"/>
  <c r="G129" i="5"/>
  <c r="G13" i="10"/>
  <c r="G37" i="10"/>
  <c r="G38" i="10"/>
  <c r="G147" i="5"/>
  <c r="F38" i="10"/>
  <c r="I38" i="10" l="1"/>
  <c r="F192" i="11"/>
  <c r="F6" i="11" s="1"/>
  <c r="J6" i="11" s="1"/>
  <c r="Q130" i="5"/>
  <c r="E6" i="11"/>
  <c r="H7" i="11" s="1"/>
  <c r="Q129" i="5"/>
  <c r="Q48" i="5"/>
  <c r="Q148" i="5"/>
  <c r="G193" i="11"/>
  <c r="N20" i="5"/>
  <c r="Q20" i="5" s="1"/>
  <c r="I121" i="10"/>
  <c r="F88" i="10"/>
  <c r="N48" i="5"/>
  <c r="G11" i="11"/>
  <c r="G314" i="11"/>
  <c r="F147" i="10"/>
  <c r="F209" i="10"/>
  <c r="I219" i="10"/>
  <c r="D317" i="11"/>
  <c r="G317" i="11" s="1"/>
  <c r="G320" i="11"/>
  <c r="D94" i="11"/>
  <c r="D357" i="11" s="1"/>
  <c r="G357" i="11" s="1"/>
  <c r="G108" i="11"/>
  <c r="F191" i="10"/>
  <c r="I191" i="10" s="1"/>
  <c r="I192" i="10"/>
  <c r="I176" i="10"/>
  <c r="F155" i="10"/>
  <c r="I155" i="10" s="1"/>
  <c r="D332" i="11"/>
  <c r="G332" i="11" s="1"/>
  <c r="G335" i="11"/>
  <c r="I210" i="10"/>
  <c r="D171" i="11"/>
  <c r="G171" i="11" s="1"/>
  <c r="I229" i="10"/>
  <c r="G8" i="5"/>
  <c r="F8" i="10"/>
  <c r="G163" i="10"/>
  <c r="H163" i="10"/>
  <c r="N105" i="5"/>
  <c r="Q105" i="5" s="1"/>
  <c r="N129" i="5"/>
  <c r="N147" i="5"/>
  <c r="Q147" i="5" s="1"/>
  <c r="N87" i="5"/>
  <c r="F146" i="10" s="1"/>
  <c r="G104" i="5"/>
  <c r="E358" i="11"/>
  <c r="N95" i="5"/>
  <c r="F154" i="10" s="1"/>
  <c r="I154" i="10" s="1"/>
  <c r="N9" i="5"/>
  <c r="Q9" i="5" s="1"/>
  <c r="G146" i="10"/>
  <c r="D10" i="13"/>
  <c r="D13" i="13" s="1"/>
  <c r="H37" i="10"/>
  <c r="H147" i="10"/>
  <c r="F37" i="10"/>
  <c r="I37" i="10" s="1"/>
  <c r="G9" i="10"/>
  <c r="H78" i="10"/>
  <c r="H77" i="10" s="1"/>
  <c r="I77" i="10" s="1"/>
  <c r="H79" i="10"/>
  <c r="I79" i="10" s="1"/>
  <c r="H13" i="10"/>
  <c r="I13" i="10" s="1"/>
  <c r="I6" i="11" l="1"/>
  <c r="Q87" i="5"/>
  <c r="Q95" i="5"/>
  <c r="D192" i="11"/>
  <c r="G192" i="11" s="1"/>
  <c r="H8" i="11"/>
  <c r="F7" i="10"/>
  <c r="I88" i="10"/>
  <c r="I78" i="10"/>
  <c r="G94" i="11"/>
  <c r="I147" i="10"/>
  <c r="F163" i="10"/>
  <c r="I163" i="10" s="1"/>
  <c r="I209" i="10"/>
  <c r="N8" i="5"/>
  <c r="Q8" i="5" s="1"/>
  <c r="G7" i="5"/>
  <c r="C10" i="13"/>
  <c r="C13" i="13" s="1"/>
  <c r="N104" i="5"/>
  <c r="Q104" i="5" s="1"/>
  <c r="F358" i="11"/>
  <c r="F359" i="11" s="1"/>
  <c r="E359" i="11"/>
  <c r="D358" i="11"/>
  <c r="H146" i="10"/>
  <c r="I146" i="10" s="1"/>
  <c r="E10" i="13"/>
  <c r="E13" i="13" s="1"/>
  <c r="G7" i="10"/>
  <c r="G6" i="10" s="1"/>
  <c r="K7" i="10" s="1"/>
  <c r="K22" i="7"/>
  <c r="K21" i="7" s="1"/>
  <c r="K20" i="7" s="1"/>
  <c r="K19" i="7" s="1"/>
  <c r="K14" i="7" s="1"/>
  <c r="K23" i="7" s="1"/>
  <c r="H9" i="10"/>
  <c r="I9" i="10" s="1"/>
  <c r="G358" i="11" l="1"/>
  <c r="D6" i="11"/>
  <c r="G6" i="11" s="1"/>
  <c r="F6" i="10"/>
  <c r="N7" i="5"/>
  <c r="Q7" i="5" s="1"/>
  <c r="G6" i="5"/>
  <c r="H8" i="10"/>
  <c r="I8" i="10" s="1"/>
  <c r="L22" i="7"/>
  <c r="L21" i="7" s="1"/>
  <c r="L20" i="7" s="1"/>
  <c r="L19" i="7" s="1"/>
  <c r="L14" i="7" s="1"/>
  <c r="L23" i="7" s="1"/>
  <c r="H6" i="11" l="1"/>
  <c r="D359" i="11"/>
  <c r="G359" i="11" s="1"/>
  <c r="J6" i="10"/>
  <c r="J22" i="7"/>
  <c r="N6" i="5"/>
  <c r="Q6" i="5" s="1"/>
  <c r="H7" i="10"/>
  <c r="H6" i="10" l="1"/>
  <c r="I6" i="10" s="1"/>
  <c r="I7" i="10"/>
  <c r="J21" i="7"/>
  <c r="J20" i="7" s="1"/>
  <c r="L7" i="10" l="1"/>
  <c r="K8" i="10"/>
  <c r="J19" i="7"/>
  <c r="J14" i="7" s="1"/>
  <c r="J23" i="7" s="1"/>
</calcChain>
</file>

<file path=xl/sharedStrings.xml><?xml version="1.0" encoding="utf-8"?>
<sst xmlns="http://schemas.openxmlformats.org/spreadsheetml/2006/main" count="3762" uniqueCount="567">
  <si>
    <t>Финансовый отдел администрации сельского поселения Хатанга</t>
  </si>
  <si>
    <t>Администрация сельского поселения Хатанга</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</si>
  <si>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</si>
  <si>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</si>
  <si>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повышение размеров оплаты труда работников бюджетной сферы Красноярского края с 1 января 2018 года на 4 процента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</si>
  <si>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</si>
  <si>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</si>
  <si>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Проведение мероприятий общепоселенческого значения</t>
  </si>
  <si>
    <t>Обеспечение проведения выборов и референдумов</t>
  </si>
  <si>
    <t>Специальные расходы</t>
  </si>
  <si>
    <t>Другие общегосударственные вопросы</t>
  </si>
  <si>
    <t>Осуществление государственных полномочий по созданию и обеспечению деятельности административных комиссий</t>
  </si>
  <si>
    <t>Расходы на текущий ремонт имущества, находящегося в муниципальной собственности поселения</t>
  </si>
  <si>
    <t>Расходы на ремонт имущества, находящегося в муниципальной собственности поселения (танцевальный класс в здании детской музыкальной школы)</t>
  </si>
  <si>
    <t>Расходы на текущий ремонт муниципального жилищного фонда</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</si>
  <si>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</si>
  <si>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Организация транспортировки тел умерших из населенных пунктов до места проведения патологоанатомических процедур и захоронения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</si>
  <si>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</si>
  <si>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</si>
  <si>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Обеспечение пожарной безопасности</t>
  </si>
  <si>
    <t>Обеспечение первичных мер пожарной безопасности</t>
  </si>
  <si>
    <t>Водное хозяйство</t>
  </si>
  <si>
    <t>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t>
  </si>
  <si>
    <t>Транспорт</t>
  </si>
  <si>
    <t>Дорожное хозяйство (дорожные фонды)</t>
  </si>
  <si>
    <t>Ремонт и содержание автомобильных дорог общего пользования местного значения</t>
  </si>
  <si>
    <t>Расходы на ремонт моста в районе ул.Геологическая,8</t>
  </si>
  <si>
    <t>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</si>
  <si>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t>
  </si>
  <si>
    <t>Другие вопросы в области национальной экономики</t>
  </si>
  <si>
    <t>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t>
  </si>
  <si>
    <t>Возмещение части затрат, связанных с производством хлеба в селе Хатанга</t>
  </si>
  <si>
    <t>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t>
  </si>
  <si>
    <t>Жилищное хозяйство</t>
  </si>
  <si>
    <t>Повышение теплозащитных свойств муниципальных жилых домов в поселках сельского поселения Хатанга</t>
  </si>
  <si>
    <t>Обследование технического состояния строительных конструкций</t>
  </si>
  <si>
    <t>Коммунальное хозяйство</t>
  </si>
  <si>
    <t>Возмещение части затрат, связанных с предоставлением населению услуг бани</t>
  </si>
  <si>
    <t>Благоустройство</t>
  </si>
  <si>
    <t>Уличное освещение</t>
  </si>
  <si>
    <t>Прочие мероприятия по благоустройству</t>
  </si>
  <si>
    <t>Другие вопросы в области жилищно-коммунального хозяйства</t>
  </si>
  <si>
    <t>Приобретение и установка светодиодных осветительных приборов</t>
  </si>
  <si>
    <t>Проведение инженерно-геологических изысканий в селе Хатанга (по очистке хозяйственно-бытовых сточных вод)</t>
  </si>
  <si>
    <t>Разработка проектно-сметной документации на модернизацию системы водоснабжения в селе Хатанга</t>
  </si>
  <si>
    <t>Культура</t>
  </si>
  <si>
    <t>Хатангский сельский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</si>
  <si>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</si>
  <si>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</si>
  <si>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Отдел культуры, молодежной политики и спорта администрации сельского поселения Хатанга</t>
  </si>
  <si>
    <t>Молодежная политика</t>
  </si>
  <si>
    <t>Проведение мероприятий для детей и молодежи</t>
  </si>
  <si>
    <t>Обеспечение проведения профилактики терроризма и минимизация последствийего проявления в сельском поселении Хатанга</t>
  </si>
  <si>
    <t>Реализация полномочий органов местного самоуправления ТДНМР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</si>
  <si>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Персональные выплаты, устанавливаемые с учетом опыта работы при наличии ученой степени, почетного звания, нагрудного знака (значка)</t>
  </si>
  <si>
    <t>Оказание услуг подведомственными учреждениями</t>
  </si>
  <si>
    <t>Обеспечение деятельности подведомственных учреждений</t>
  </si>
  <si>
    <t>Текущий ремонт потолка зрительного зала Дома культуры села Хатанга</t>
  </si>
  <si>
    <t>Текущий ремонт системы отопления в сельском Доме культуры поселка Катырык</t>
  </si>
  <si>
    <t>Софинансирование расходов на поддержку отрасли культур</t>
  </si>
  <si>
    <t>Расходы на поддержку отрасли культур</t>
  </si>
  <si>
    <t>Другие вопросы в области культуры, кинематографии</t>
  </si>
  <si>
    <t>Физическая культура</t>
  </si>
  <si>
    <t>Организация и проведение физкультурно-массовой работы</t>
  </si>
  <si>
    <t>Муниципальное казённое учреждение дополнительного образования "Детская школа искусств" сельского поселения Хатанга</t>
  </si>
  <si>
    <t>Дополнительное образование детей</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</si>
  <si>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</si>
  <si>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Отдел по управлению муниципальным имуществом администрации сельского поселения Хатанга</t>
  </si>
  <si>
    <t>Оценка недвижимости, признание прав и регулирование отношений по государственной и муниципальной собственности</t>
  </si>
  <si>
    <t>Мероприятия по землеустройству и землепользованию</t>
  </si>
  <si>
    <t>Взнос в региональный фонд на капитальный ремонт многоквартирных домов в части доли муниципальной собственности</t>
  </si>
  <si>
    <t>585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</si>
  <si>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</si>
  <si>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</si>
  <si>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сельского поселения Хатанга</t>
  </si>
  <si>
    <t>Резервные средства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</si>
  <si>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</si>
  <si>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Иные межбюджетные трансферты</t>
  </si>
  <si>
    <t>Пенсионное обеспечение</t>
  </si>
  <si>
    <t>Доплаты к пенсиям за выслугу лет муниципальным служащим</t>
  </si>
  <si>
    <t>Расходы бюджета - всего</t>
  </si>
  <si>
    <t>ОБЩЕГОСУДАРСТВЕННЫЕ ВОПРОСЫ</t>
  </si>
  <si>
    <t>Непрограммные расходы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</si>
  <si>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</si>
  <si>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</si>
  <si>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</si>
  <si>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</si>
  <si>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</si>
  <si>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</si>
  <si>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</si>
  <si>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</si>
  <si>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казенных учреждений</t>
  </si>
  <si>
    <t>Исполнение судебных актов</t>
  </si>
  <si>
    <t>НАЦИОНАЛЬНАЯ ОБОРОНА</t>
  </si>
  <si>
    <t>НАЦИОНАЛЬНАЯ БЕЗОПАСНОСТЬ И ПРАВООХРАНИТЕЛЬНАЯ ДЕЯТЕЛЬНОСТЬ</t>
  </si>
  <si>
    <t>НАЦИОНАЛЬНАЯ ЭКОНОМИКА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</si>
  <si>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</si>
  <si>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</si>
  <si>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ОБРАЗОВАНИЕ</t>
  </si>
  <si>
    <t>КУЛЬТУРА, КИНЕМАТОГРАФИЯ</t>
  </si>
  <si>
    <t>Предоставление субсидий бюджетным, автономным учреждениям и иным некоммерческим организациям</t>
  </si>
  <si>
    <t>Субсидии бюджетным учреждениям</t>
  </si>
  <si>
    <t>ФИЗИЧЕСКАЯ КУЛЬТУРА И СПОРТ</t>
  </si>
  <si>
    <t>Межбюджетные трансферты</t>
  </si>
  <si>
    <t>СОЦИАЛЬНАЯ ПОЛИТИКА</t>
  </si>
  <si>
    <t>Доходы бюджета - всего</t>
  </si>
  <si>
    <t>010</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</si>
  <si>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</si>
  <si>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</si>
  <si>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</si>
  <si>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</si>
  <si>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</si>
  <si>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</si>
  <si>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</si>
  <si>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</si>
  <si>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</si>
  <si>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</si>
  <si>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сельскохозяйственный налог</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</si>
  <si>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</si>
  <si>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</si>
  <si>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</si>
  <si>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</si>
  <si>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</si>
  <si>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</si>
  <si>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</si>
  <si>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Земельный налог с физических лиц, обладающих земельным участком, расположенным в границах сельских поселений</t>
  </si>
  <si>
    <t>ГОСУДАРСТВЕННАЯ ПОШЛИНА</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</si>
  <si>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</si>
  <si>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</si>
  <si>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</si>
  <si>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</si>
  <si>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</si>
  <si>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</si>
  <si>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</si>
  <si>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муниципального жилищного фонда коммерческого найма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</si>
  <si>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</si>
  <si>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</si>
  <si>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</si>
  <si>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ДОХОДЫ ОТ ПРОДАЖИ МАТЕРИАЛЬНЫХ И НЕМАТЕРИАЛЬНЫХ АКТИВОВ</t>
  </si>
  <si>
    <t>ШТРАФЫ, САНКЦИИ, ВОЗМЕЩЕНИЕ УЩЕРБА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</si>
  <si>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</si>
  <si>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Невыясненные поступления, зачисляемые в бюджеты сельских поселений</t>
  </si>
  <si>
    <t>Прочие неналоговые доходы бюджетов сельских поселений</t>
  </si>
  <si>
    <t>БЕЗВОЗМЕЗДНЫЕ ПОСТУПЛЕНИЯ</t>
  </si>
  <si>
    <t>БЕЗВОЗМЕЗДНЫЕ ПОСТУПЛЕНИЯ ОТ ДРУГИХ БЮДЖЕТОВ БЮДЖЕТНОЙ СИСТЕМЫ РОССИЙСКОЙ ФЕДЕРАЦИИ</t>
  </si>
  <si>
    <t>Дотации бюджетам сельских поселений на выравнивание бюджетной обеспеченности</t>
  </si>
  <si>
    <t>Субвенции бюджетам сельских поселений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</si>
  <si>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</si>
  <si>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</si>
  <si>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Муниципальная программа "Благоустройство территории сельского поселения Хатанга"</t>
  </si>
  <si>
    <t>Муниципальная программа "Организация транспортного обслуживания отдельных категорий населения в селе Хатанга"</t>
  </si>
  <si>
    <t>Муниципальная программа "Создание условий для обеспечения жителей сельского поселения Хатанга услугами торговли"</t>
  </si>
  <si>
    <t>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t>
  </si>
  <si>
    <t>Муниципальная программа "Развитие молодежной политики на территории сельского поселения Хатанга"</t>
  </si>
  <si>
    <t>Муниципальная программа "Профилактика терроризма и минимизация последствий его проявления в сельском поселении Хатанга"</t>
  </si>
  <si>
    <t>Муниципальная программа "Развитие культуры в сельском поселении Хатанга"</t>
  </si>
  <si>
    <t>Муниципальная программа "Развитие физической культуры и спорта на территории сельского поселения Хатанга"</t>
  </si>
  <si>
    <t xml:space="preserve">Сумма на 2019 год </t>
  </si>
  <si>
    <t xml:space="preserve">Сумма на 2020 год </t>
  </si>
  <si>
    <t xml:space="preserve">Сумма на 2021 год </t>
  </si>
  <si>
    <t>Подпрограмма "Охрана водных ресурсов"</t>
  </si>
  <si>
    <t>Подпрограмма "Улично-дорожная сеть села Хатанга"</t>
  </si>
  <si>
    <t>Подпрограмма "Бензин по доступной цене для населения и сельскохозяйственных предприятий поселков сельского поселения Хатанга"</t>
  </si>
  <si>
    <t>Подпрограмма "Хлеб по доступной цене для населения в с. Хатанга"</t>
  </si>
  <si>
    <t>Подпрограмма "Создание условий для обеспечения населения села Хатанга бытовыми услугами"</t>
  </si>
  <si>
    <t>Подпрограмма "Комплексное благоустройство территорий сельского поселения Хатанга"</t>
  </si>
  <si>
    <t>Подпрограмма "Уличное освещение и улучшение условий проживания населения"</t>
  </si>
  <si>
    <t>Подпрограмма "Модернизация системы водоснабжения"</t>
  </si>
  <si>
    <t>Подпрограмма "Культурное наследие"</t>
  </si>
  <si>
    <t>Подпрограмма "Искусство и народное творчество"</t>
  </si>
  <si>
    <t>Муниципальная программа "Поселок - наш дом"</t>
  </si>
  <si>
    <t xml:space="preserve">                   Ведомственная структура расходов  бюджета сельского поселения Хатанга на 2019 год  и плановый период 2020-2021 годов</t>
  </si>
  <si>
    <t>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t>
  </si>
  <si>
    <t>Бюджетные инвестиции</t>
  </si>
  <si>
    <t>501</t>
  </si>
  <si>
    <t>530</t>
  </si>
  <si>
    <t>557</t>
  </si>
  <si>
    <t>558</t>
  </si>
  <si>
    <t>567</t>
  </si>
  <si>
    <t>01</t>
  </si>
  <si>
    <t>02</t>
  </si>
  <si>
    <t>03</t>
  </si>
  <si>
    <t>04</t>
  </si>
  <si>
    <t>05</t>
  </si>
  <si>
    <t>06</t>
  </si>
  <si>
    <t>07</t>
  </si>
  <si>
    <t>08</t>
  </si>
  <si>
    <t>09</t>
  </si>
  <si>
    <t>10</t>
  </si>
  <si>
    <t>11</t>
  </si>
  <si>
    <t>12</t>
  </si>
  <si>
    <t>13</t>
  </si>
  <si>
    <t>14</t>
  </si>
  <si>
    <t>15</t>
  </si>
  <si>
    <t>16</t>
  </si>
  <si>
    <t>17</t>
  </si>
  <si>
    <t>18</t>
  </si>
  <si>
    <t>19</t>
  </si>
  <si>
    <t>00</t>
  </si>
  <si>
    <t>2</t>
  </si>
  <si>
    <t>30</t>
  </si>
  <si>
    <t>1</t>
  </si>
  <si>
    <t>9000000000</t>
  </si>
  <si>
    <t xml:space="preserve">9400001010 </t>
  </si>
  <si>
    <t xml:space="preserve"> 9400010400</t>
  </si>
  <si>
    <t>9400010400</t>
  </si>
  <si>
    <t>9400010470</t>
  </si>
  <si>
    <t>9400001030</t>
  </si>
  <si>
    <t>9400001040</t>
  </si>
  <si>
    <t>9400003010</t>
  </si>
  <si>
    <t>9100059310</t>
  </si>
  <si>
    <t>9400003080</t>
  </si>
  <si>
    <t>9400003090</t>
  </si>
  <si>
    <t>9400003110</t>
  </si>
  <si>
    <t>9400010210</t>
  </si>
  <si>
    <t>9100051180</t>
  </si>
  <si>
    <t>0600000000</t>
  </si>
  <si>
    <t>0630000000</t>
  </si>
  <si>
    <t>0630016310</t>
  </si>
  <si>
    <t>0100000000</t>
  </si>
  <si>
    <t>0100006050</t>
  </si>
  <si>
    <t>9300006050</t>
  </si>
  <si>
    <t>0620000000</t>
  </si>
  <si>
    <t>0620016210</t>
  </si>
  <si>
    <t>0620016220</t>
  </si>
  <si>
    <t>0620016230</t>
  </si>
  <si>
    <t>0620075080</t>
  </si>
  <si>
    <t>0200000000</t>
  </si>
  <si>
    <t>0210000000</t>
  </si>
  <si>
    <t>0210012110</t>
  </si>
  <si>
    <t>06200S5080</t>
  </si>
  <si>
    <t>0220000000</t>
  </si>
  <si>
    <t>0220012210</t>
  </si>
  <si>
    <t>9300006060</t>
  </si>
  <si>
    <t>0900000000</t>
  </si>
  <si>
    <t>0900019010</t>
  </si>
  <si>
    <t>9400005040</t>
  </si>
  <si>
    <t>0700000000</t>
  </si>
  <si>
    <t>0710000000</t>
  </si>
  <si>
    <t>0710017110</t>
  </si>
  <si>
    <t>0610000000</t>
  </si>
  <si>
    <t>0610016110</t>
  </si>
  <si>
    <t>0610016120</t>
  </si>
  <si>
    <t>06100S7410</t>
  </si>
  <si>
    <t>0750000000</t>
  </si>
  <si>
    <t>0750017510</t>
  </si>
  <si>
    <t>0790000000</t>
  </si>
  <si>
    <t>0790017910</t>
  </si>
  <si>
    <t>0790017920</t>
  </si>
  <si>
    <t>0310003230</t>
  </si>
  <si>
    <t>9400001050</t>
  </si>
  <si>
    <t>0500000000</t>
  </si>
  <si>
    <t>0500015010</t>
  </si>
  <si>
    <t>0800000000</t>
  </si>
  <si>
    <t>0800018010</t>
  </si>
  <si>
    <t>0300000000</t>
  </si>
  <si>
    <t>0310000000</t>
  </si>
  <si>
    <t>0310013110</t>
  </si>
  <si>
    <t>0310006070</t>
  </si>
  <si>
    <t>0310010310</t>
  </si>
  <si>
    <t>0310010470</t>
  </si>
  <si>
    <t>0310013120</t>
  </si>
  <si>
    <t>0310013230</t>
  </si>
  <si>
    <t>0310013240</t>
  </si>
  <si>
    <t>03100R5190</t>
  </si>
  <si>
    <t>03100L5190</t>
  </si>
  <si>
    <t>0310001030</t>
  </si>
  <si>
    <t>0310010400</t>
  </si>
  <si>
    <t>0400000000</t>
  </si>
  <si>
    <t>0400014010</t>
  </si>
  <si>
    <t>0320000000</t>
  </si>
  <si>
    <t>0320006010</t>
  </si>
  <si>
    <t>0320010210</t>
  </si>
  <si>
    <t>0320010470</t>
  </si>
  <si>
    <t>0320010480</t>
  </si>
  <si>
    <t>9400005010</t>
  </si>
  <si>
    <t>9400005020</t>
  </si>
  <si>
    <t>9400003060</t>
  </si>
  <si>
    <t>9400004010</t>
  </si>
  <si>
    <t>9400006120</t>
  </si>
  <si>
    <t>9400006150</t>
  </si>
  <si>
    <t>9400004020</t>
  </si>
  <si>
    <t>100</t>
  </si>
  <si>
    <t>120</t>
  </si>
  <si>
    <t>110</t>
  </si>
  <si>
    <t>200</t>
  </si>
  <si>
    <t>240</t>
  </si>
  <si>
    <t>000</t>
  </si>
  <si>
    <t>800</t>
  </si>
  <si>
    <t>810</t>
  </si>
  <si>
    <t>850</t>
  </si>
  <si>
    <t>880</t>
  </si>
  <si>
    <t>870</t>
  </si>
  <si>
    <t>500</t>
  </si>
  <si>
    <t>540</t>
  </si>
  <si>
    <t>300</t>
  </si>
  <si>
    <t>320</t>
  </si>
  <si>
    <t>830</t>
  </si>
  <si>
    <t>600</t>
  </si>
  <si>
    <t>610</t>
  </si>
  <si>
    <t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t>
  </si>
  <si>
    <t>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t>
  </si>
  <si>
    <t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</si>
  <si>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t>
  </si>
  <si>
    <t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t>
  </si>
  <si>
    <t>Изменения</t>
  </si>
  <si>
    <t>Доходы 
бюджета 
2019 года</t>
  </si>
  <si>
    <t>Доходы 
бюджета 
2020 года</t>
  </si>
  <si>
    <t>Доходы 
бюджета 
2021 года</t>
  </si>
  <si>
    <t xml:space="preserve">                             Доходы бюджета сельского поселения Хатанга  на 2019 год и плановый период 2020-2021 годов</t>
  </si>
  <si>
    <t>Код главного администратора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</si>
  <si>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</si>
  <si>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</si>
  <si>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</si>
  <si>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</si>
  <si>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</si>
  <si>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</si>
  <si>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</si>
  <si>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</si>
  <si>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0000</t>
  </si>
  <si>
    <t>182</t>
  </si>
  <si>
    <t>020</t>
  </si>
  <si>
    <t>030</t>
  </si>
  <si>
    <t>040</t>
  </si>
  <si>
    <t>230</t>
  </si>
  <si>
    <t>250</t>
  </si>
  <si>
    <t>260</t>
  </si>
  <si>
    <t>033</t>
  </si>
  <si>
    <t>043</t>
  </si>
  <si>
    <t>050</t>
  </si>
  <si>
    <t>025</t>
  </si>
  <si>
    <t>070</t>
  </si>
  <si>
    <t>075</t>
  </si>
  <si>
    <t>015</t>
  </si>
  <si>
    <t>045</t>
  </si>
  <si>
    <t>130</t>
  </si>
  <si>
    <t>990</t>
  </si>
  <si>
    <t>995</t>
  </si>
  <si>
    <t>410</t>
  </si>
  <si>
    <t>053</t>
  </si>
  <si>
    <t>33</t>
  </si>
  <si>
    <t>140</t>
  </si>
  <si>
    <t>151</t>
  </si>
  <si>
    <t>001</t>
  </si>
  <si>
    <t>35</t>
  </si>
  <si>
    <t>930</t>
  </si>
  <si>
    <t>118</t>
  </si>
  <si>
    <t>40</t>
  </si>
  <si>
    <t>014</t>
  </si>
  <si>
    <t>0002</t>
  </si>
  <si>
    <t>0004</t>
  </si>
  <si>
    <t>0005</t>
  </si>
  <si>
    <t>0006</t>
  </si>
  <si>
    <t>49</t>
  </si>
  <si>
    <t>999</t>
  </si>
  <si>
    <t>0001</t>
  </si>
  <si>
    <t>0003</t>
  </si>
  <si>
    <t>0160</t>
  </si>
  <si>
    <t>1021</t>
  </si>
  <si>
    <t>1031</t>
  </si>
  <si>
    <t>1047</t>
  </si>
  <si>
    <t>595</t>
  </si>
  <si>
    <t>1048</t>
  </si>
  <si>
    <t>5519</t>
  </si>
  <si>
    <t>7412</t>
  </si>
  <si>
    <t>7508</t>
  </si>
  <si>
    <t>180</t>
  </si>
  <si>
    <t>099</t>
  </si>
  <si>
    <t>60</t>
  </si>
  <si>
    <t>7741</t>
  </si>
  <si>
    <t xml:space="preserve">Дотации бюджетам бюджетной системы Российской Федерации </t>
  </si>
  <si>
    <t>Дотации на выравнивание  бюджетной обеспеченности</t>
  </si>
  <si>
    <t>Дотации бюджетам сельских поселений на выравнивание  бюджетной обеспеченности</t>
  </si>
  <si>
    <t xml:space="preserve">Субвенции  бюджетам бюджетной системы  Российской Федерации </t>
  </si>
  <si>
    <t>Субвенции бюджетам на  государственную регистрацию актов гражданского состояния</t>
  </si>
  <si>
    <t xml:space="preserve">Субвенции бюджетам сельских поселений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</si>
  <si>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</si>
  <si>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</si>
  <si>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</si>
  <si>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</si>
  <si>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</si>
  <si>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 xml:space="preserve">Иные межбюджетные трансферты бюджетам сельских поселений общего характера </t>
  </si>
  <si>
    <t>Иные межбюджетные трансферты по созданию и обеспечению деятельности административных комиссий сельских поселений</t>
  </si>
  <si>
    <t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</si>
  <si>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</si>
  <si>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</si>
  <si>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</si>
  <si>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 xml:space="preserve">Иные межбюджетные трансферты бюджетам  городских и сельских поселений Таймырского Долгано-Ненецкого муниципального района  за счет средств субсидии, предоставляемой из краевого бюджета,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</si>
  <si>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Иные межбюджетные трансферты на поддержку отрасли культуры</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</si>
  <si>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</si>
  <si>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</si>
  <si>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Прочие безвозмездные поступления от негосударственных организаций в бюджеты сельских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</si>
  <si>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</si>
  <si>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Иные межбюджетные трансферты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</si>
  <si>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</si>
  <si>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</si>
  <si>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</si>
  <si>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</si>
  <si>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</si>
  <si>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</si>
  <si>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</si>
  <si>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</si>
  <si>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Наименование кода поступлений в бюджет, группы, подгруппы, статьи, подстатьи, элемента, группы подвида, аналитической группы подвида доходов</t>
  </si>
  <si>
    <t>(рублей)</t>
  </si>
  <si>
    <t>Код группы источников финансирования дефицитов бюджетов</t>
  </si>
  <si>
    <t>Код подгруппы источников финансирования дефицитов бюджетов</t>
  </si>
  <si>
    <t>Код статьи источников финансирования дефицитов бюджетов</t>
  </si>
  <si>
    <t>Код вида источников финансирования дефицитов бюджетов</t>
  </si>
  <si>
    <t xml:space="preserve">Наименование кода поступлений в бюджет, группы, подгруппы, статьи, подстатьи, элемента, подвида, аналитической группы вида источников финансирования дефицитов бюджетов
</t>
  </si>
  <si>
    <t>сумма</t>
  </si>
  <si>
    <t>Подстатья</t>
  </si>
  <si>
    <t>Элемент</t>
  </si>
  <si>
    <t>Подвид источников финансирования дефицитов бюджетов</t>
  </si>
  <si>
    <t>2019 год</t>
  </si>
  <si>
    <t>2020 год</t>
  </si>
  <si>
    <t>Бюджетные кредиты от других бюджетов бюджетной системы Российской Федерации</t>
  </si>
  <si>
    <t>700</t>
  </si>
  <si>
    <t>Получение бюджетных кредитов от других  бюджетов бюджетной системы Российской  Федерации в валюте Российской Федерации</t>
  </si>
  <si>
    <t>710</t>
  </si>
  <si>
    <t>Получение кредитов от других бюджетов  бюджетной системы Российской Федерации  бюджетами поселений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</si>
  <si>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</si>
  <si>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поселения   кредитов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</si>
  <si>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</si>
  <si>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</si>
  <si>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</si>
  <si>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</si>
  <si>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</si>
  <si>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сельских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</si>
  <si>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</si>
  <si>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</si>
  <si>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</si>
  <si>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</si>
  <si>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 xml:space="preserve">Всего </t>
  </si>
  <si>
    <t>Источники финансирования дефицита бюджета сельского поселения Хатанга
 на 2019 год и плановый период 2020-2021 годов</t>
  </si>
  <si>
    <t>2021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</si>
  <si>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</si>
  <si>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Перечень главных администраторов источников финансирования дефицита 
бюджета сельского поселения Хатанга</t>
  </si>
  <si>
    <t>Наименование кода поступлений в бюджет, группы, подгруппы, статьи, подстатьи, элемента, подвида, аналитической группы вида источников финансирования дефицитов бюджетов</t>
  </si>
  <si>
    <t xml:space="preserve">Перечень главных администраторов дохода бюджета сельского поселения Хатанга </t>
  </si>
  <si>
    <t>0100</t>
  </si>
  <si>
    <t>Прочие доходы, поступающие  в виде  дебиторской задолженности прошлых лет</t>
  </si>
  <si>
    <t>90</t>
  </si>
  <si>
    <t>3000</t>
  </si>
  <si>
    <t xml:space="preserve">Прочие поступления от денежных взысканий (штрафов) и иных сумм в возмещение ущерба, зачисляемые в бюджеты поселений </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</si>
  <si>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почётного звания, нагрудного знака (значка),по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</si>
  <si>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поддержку отрасли культур</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</si>
  <si>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</si>
  <si>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</si>
  <si>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 xml:space="preserve">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</si>
  <si>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Доходы бюджетов сельских поселений от возврата бюджетными учреждениями остатков субсидий прошлых лет</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</si>
  <si>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</si>
  <si>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t>
  </si>
  <si>
    <t>Прочие доходы от компенсации затрат бюджетов поселений</t>
  </si>
  <si>
    <t>51</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</si>
  <si>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</si>
  <si>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сельским поселениям</t>
  </si>
  <si>
    <t>Доходы, получаемые в виде арендной платы, с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</si>
  <si>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</si>
  <si>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</si>
  <si>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0200</t>
  </si>
  <si>
    <t>0300</t>
  </si>
  <si>
    <t>Прочие поступления от использования муниципального жилищного фонда , плата за найм</t>
  </si>
  <si>
    <t>065</t>
  </si>
  <si>
    <t>Доходы, поступающие в порядке возмещения расходов, понесенных в связи с эксплуатацией имущества сельских поселений</t>
  </si>
  <si>
    <t>Прочие доходы поступающие в виде дебиторской задолженности прошлых лет</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</si>
  <si>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в также имущества муниципальных унитарных предприятий, в том числе и казенных), в части реализации основных средств по указанному имуществу</t>
  </si>
  <si>
    <t>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</si>
  <si>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</si>
  <si>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</si>
  <si>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400</t>
  </si>
  <si>
    <t>0310006020</t>
  </si>
  <si>
    <t xml:space="preserve">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</si>
  <si>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Программные расходы</t>
  </si>
  <si>
    <t>Расходы бюджета сельского поселения Хатанга на осуществление государственных полномочий на 2019 год плановй период 2020-2021 годов</t>
  </si>
  <si>
    <t xml:space="preserve">N 
п/п
</t>
  </si>
  <si>
    <t xml:space="preserve">Наименование государственных полномочий,
реквизиты нормативных правовых актов
</t>
  </si>
  <si>
    <t>3</t>
  </si>
  <si>
    <t xml:space="preserve">ВСЕГО:                                                        </t>
  </si>
  <si>
    <t xml:space="preserve">Создание и обеспечение деятельности административных      
комиссий в соответствии с Законом края от 23.04.2009      
N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t>
  </si>
  <si>
    <t xml:space="preserve">Государственная регистрация актов гражданского состояния в
соответствии с Законом Красноярского края от 18 декабря   
2008 года N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                                                </t>
  </si>
  <si>
    <t xml:space="preserve">Осуществление государственных полномочий по первичному    
воинскому учету на территориях, где отсутствуют военные   
комиссариаты, в соответствии с Федеральным законом от     
28.03.1998 N 53-ФЗ "О воинской обязанности и военной      
службе"                                                   </t>
  </si>
  <si>
    <t>Изменения 1</t>
  </si>
  <si>
    <t>Изменения 2</t>
  </si>
  <si>
    <t>Изменения 3</t>
  </si>
  <si>
    <t>Изменения 4</t>
  </si>
  <si>
    <t>Изменения 5</t>
  </si>
  <si>
    <t>Изменения 6</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</si>
  <si>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</si>
  <si>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</si>
  <si>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 xml:space="preserve">Муниципальная программа "Формирование современной сельской среды на 2018-2022 годы на территории сельского поселения Хатанга" </t>
  </si>
  <si>
    <t>Создание наиболее благоприятных и комфортных условий жизнедеятельности населения на территории сельского поселения Хатанга</t>
  </si>
  <si>
    <t>Закупка товаров, работ и услуг для обеспечения государственных (муниципальных) нужд</t>
  </si>
  <si>
    <t>1000000000</t>
  </si>
  <si>
    <t>1000010010</t>
  </si>
  <si>
    <t>Предупреждение опасного поведения участников дорожного движения и профилактика дорожно-транспортных происшествий</t>
  </si>
  <si>
    <t>1100011010</t>
  </si>
  <si>
    <t>1100000000</t>
  </si>
  <si>
    <t>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t>
  </si>
  <si>
    <t>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Сындасско и п. Новорыбное)</t>
  </si>
  <si>
    <t>Устройство площадки под строительство гаражей</t>
  </si>
  <si>
    <t>9400003120</t>
  </si>
  <si>
    <t>9400003130</t>
  </si>
  <si>
    <t>9400003140</t>
  </si>
  <si>
    <t>Приобретение коммунальной техники (гусеничные тракторы) в поселки Сындассо и Попигай</t>
  </si>
  <si>
    <t>Авторский надзор за капремонтом ледозащитной дамбы</t>
  </si>
  <si>
    <t>Ремонт потолка в фойе Дома культуры села Хатанга</t>
  </si>
  <si>
    <t>0310013250</t>
  </si>
  <si>
    <t>0310013260</t>
  </si>
  <si>
    <t>0610016130</t>
  </si>
  <si>
    <t>0630016320</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</si>
  <si>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t>
  </si>
  <si>
    <t>0310013300</t>
  </si>
  <si>
    <t>06300L016Б</t>
  </si>
  <si>
    <t>Приобретение лыжных комплектов для проведения ежегодного всероссийского лыжного забега "Лыжня России" в поселках сельского поселения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</si>
  <si>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</si>
  <si>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Условно утвержденные расходы</t>
  </si>
  <si>
    <t xml:space="preserve">Код раздела
</t>
  </si>
  <si>
    <t xml:space="preserve">Код подраздела
</t>
  </si>
  <si>
    <t xml:space="preserve">Код вида расходов
</t>
  </si>
  <si>
    <t xml:space="preserve">Код целевой статьи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</si>
  <si>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</si>
  <si>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Наименование </t>
  </si>
  <si>
    <t xml:space="preserve"> Наименование</t>
  </si>
  <si>
    <t>Код главного распорядителя бюджетных средств</t>
  </si>
  <si>
    <t>Код вида доходов бюджетов</t>
  </si>
  <si>
    <t>Код подвида доходов бюджетов бюжетов</t>
  </si>
  <si>
    <t>Код класификации доходов бюджетов</t>
  </si>
  <si>
    <t>Аналитическая группа вида источников финансировнаия дефицитов бюджетов</t>
  </si>
  <si>
    <r>
      <rPr>
        <b/>
        <sz val="10"/>
        <rFont val="Times New Roman"/>
        <family val="1"/>
        <charset val="204"/>
      </rPr>
      <t>Приложение 1</t>
    </r>
    <r>
      <rPr>
        <sz val="10"/>
        <rFont val="Times New Roman"/>
        <family val="1"/>
        <charset val="204"/>
      </rPr>
      <t xml:space="preserve">
</t>
    </r>
  </si>
  <si>
    <t xml:space="preserve">Приложение 2
</t>
  </si>
  <si>
    <r>
      <rPr>
        <b/>
        <sz val="10"/>
        <rFont val="Times New Roman"/>
        <family val="1"/>
        <charset val="204"/>
      </rPr>
      <t>Приложение 3</t>
    </r>
    <r>
      <rPr>
        <sz val="10"/>
        <rFont val="Times New Roman"/>
        <family val="1"/>
        <charset val="204"/>
      </rPr>
      <t xml:space="preserve">
</t>
    </r>
  </si>
  <si>
    <t xml:space="preserve">Приложение 4
</t>
  </si>
  <si>
    <r>
      <rPr>
        <b/>
        <sz val="10"/>
        <rFont val="Times New Roman"/>
        <family val="1"/>
        <charset val="204"/>
      </rPr>
      <t>Приложение 5</t>
    </r>
    <r>
      <rPr>
        <sz val="10"/>
        <rFont val="Times New Roman"/>
        <family val="1"/>
        <charset val="204"/>
      </rPr>
      <t xml:space="preserve">
</t>
    </r>
  </si>
  <si>
    <r>
      <rPr>
        <b/>
        <sz val="10"/>
        <rFont val="Times New Roman"/>
        <family val="1"/>
        <charset val="204"/>
      </rPr>
      <t>Приложение 6</t>
    </r>
    <r>
      <rPr>
        <sz val="10"/>
        <rFont val="Times New Roman"/>
        <family val="1"/>
        <charset val="204"/>
      </rPr>
      <t xml:space="preserve">
</t>
    </r>
  </si>
  <si>
    <r>
      <rPr>
        <b/>
        <sz val="10"/>
        <rFont val="Times New Roman"/>
        <family val="1"/>
        <charset val="204"/>
      </rPr>
      <t>Приложение 7</t>
    </r>
    <r>
      <rPr>
        <sz val="10"/>
        <rFont val="Times New Roman"/>
        <family val="1"/>
        <charset val="204"/>
      </rPr>
      <t xml:space="preserve">
</t>
    </r>
  </si>
  <si>
    <t xml:space="preserve">Приложение 8
</t>
  </si>
  <si>
    <t xml:space="preserve">Код главного администратора источников финансирования дефицита бюджетов </t>
  </si>
  <si>
    <t>Статья</t>
  </si>
  <si>
    <t>150</t>
  </si>
  <si>
    <t>ДОХОДЫ ОТ ОКАЗАНИЯ ПЛАТНЫХ УСЛУГ И КОМПЕНСАЦИИ ЗАТРАТ ГОСУДАРСТВА</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</si>
  <si>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</si>
  <si>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Субвенция на выполнение переданных полномочий Российской Федерации по государственной регистрации актов гражданского состояния по агентству записи актов гражданского состояния Красноярского края в рамках непрограммных расходов отдельных органов исполнительной власти</t>
  </si>
  <si>
    <t xml:space="preserve">Расходы на реализацию мероприятий муниципальной программы «Развитие культуры и туризма в Таймырском Долгано-Ненецком муниципальном районе» </t>
  </si>
  <si>
    <t xml:space="preserve">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</si>
  <si>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</si>
  <si>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Иные межбюджетные трансферты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</si>
  <si>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</si>
  <si>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Иные межбюджетные трансферты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</si>
  <si>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</si>
  <si>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</si>
  <si>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Софинансирование 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</si>
  <si>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9400006320</t>
  </si>
  <si>
    <t>Непрограммные расходы по осуществлению выполнения государственных полномочий</t>
  </si>
  <si>
    <t>9100000000</t>
  </si>
  <si>
    <t>9100075140</t>
  </si>
  <si>
    <t>9400000000</t>
  </si>
  <si>
    <t>9300000000</t>
  </si>
  <si>
    <t>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t>
  </si>
  <si>
    <t>Непрограммные расходы муниципального образования</t>
  </si>
  <si>
    <t>9400074120</t>
  </si>
  <si>
    <t>94000S4120</t>
  </si>
  <si>
    <t>9400006040</t>
  </si>
  <si>
    <t>9400001010</t>
  </si>
  <si>
    <t>Муниципальная программа "Формирование законопослушного поведения участников дорожного движения на территории сельского поселеия Хатанга"</t>
  </si>
  <si>
    <t>=Прил.6!</t>
  </si>
  <si>
    <t>Реализацию мероприятий по укреплению материально-технической базы структурных подразделений МБУК "КДК"</t>
  </si>
  <si>
    <t>к Решению Хатангского сельского Совета депутатов 
от 21 декабря 2018 года № 120-РС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</si>
</sst>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
    <numFmt numFmtId="166" formatCode="#,##0.000_р_."/>
  </numFmts>
  <fonts count="3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
      <b/>
      <sz val="10"/>
      <name val="Times New Roman"/>
      <family val="1"/>
      <charset val="204"/>
    </font>
    <font>
      <b/>
      <sz val="12"/>
      <name val="Times New Roman"/>
      <family val="1"/>
      <charset val="204"/>
    </font>
    <font>
      <sz val="10"/>
      <name val="Arial"/>
      <family val="2"/>
      <charset val="204"/>
    </font>
    <font>
      <sz val="10"/>
      <color theme="1"/>
      <name val="Times New Roman"/>
      <family val="1"/>
      <charset val="204"/>
    </font>
    <font>
      <sz val="10"/>
      <color rgb="FF0070C0"/>
      <name val="Times New Roman"/>
      <family val="1"/>
      <charset val="204"/>
    </font>
    <font>
      <i/>
      <sz val="10"/>
      <color rgb="FF0070C0"/>
      <name val="Times New Roman"/>
      <family val="1"/>
      <charset val="204"/>
    </font>
    <font>
      <i/>
      <sz val="10"/>
      <name val="Times New Roman"/>
      <family val="1"/>
      <charset val="204"/>
    </font>
    <font>
      <b/>
      <i/>
      <sz val="10"/>
      <color rgb="FF0070C0"/>
      <name val="Times New Roman"/>
      <family val="1"/>
      <charset val="204"/>
    </font>
    <font>
      <b/>
      <sz val="10"/>
      <color theme="1"/>
      <name val="Times New Roman"/>
      <family val="1"/>
      <charset val="204"/>
    </font>
    <font>
      <b/>
      <sz val="11"/>
      <name val="Times New Roman"/>
      <family val="1"/>
      <charset val="204"/>
    </font>
    <font>
      <sz val="10"/>
      <name val="Arial Cyr"/>
      <charset val="204"/>
    </font>
    <font>
      <sz val="9"/>
      <name val="Times New Roman"/>
      <family val="1"/>
      <charset val="204"/>
    </font>
    <font>
      <sz val="8"/>
      <name val="Times New Roman"/>
      <family val="1"/>
    </font>
    <font>
      <b/>
      <i/>
      <sz val="10"/>
      <name val="Times New Roman"/>
      <family val="1"/>
      <charset val="204"/>
    </font>
    <font>
      <i/>
      <sz val="10"/>
      <color theme="1"/>
      <name val="Times New Roman"/>
      <family val="1"/>
      <charset val="204"/>
    </font>
    <font>
      <b/>
      <sz val="9"/>
      <name val="Times New Roman"/>
      <family val="1"/>
      <charset val="204"/>
    </font>
    <font>
      <sz val="8"/>
      <name val="Arial Cyr"/>
      <family val="2"/>
      <charset val="204"/>
    </font>
    <font>
      <sz val="11"/>
      <name val="Times New Roman"/>
      <family val="1"/>
      <charset val="204"/>
    </font>
    <font>
      <b/>
      <sz val="10"/>
      <color indexed="10"/>
      <name val="Times New Roman"/>
      <family val="1"/>
      <charset val="204"/>
    </font>
    <font>
      <sz val="10"/>
      <color indexed="10"/>
      <name val="Times New Roman"/>
      <family val="1"/>
      <charset val="204"/>
    </font>
    <font>
      <b/>
      <sz val="11"/>
      <color theme="1"/>
      <name val="Calibri"/>
      <family val="2"/>
      <charset val="204"/>
      <scheme val="minor"/>
    </font>
    <font>
      <b/>
      <sz val="11"/>
      <name val="Calibri"/>
      <family val="2"/>
      <charset val="204"/>
    </font>
    <font>
      <b/>
      <sz val="12"/>
      <color theme="1"/>
      <name val="Times New Roman"/>
      <family val="1"/>
      <charset val="204"/>
    </font>
    <font>
      <sz val="12"/>
      <color theme="1"/>
      <name val="Times New Roman"/>
      <family val="1"/>
      <charset val="204"/>
    </font>
    <font>
      <sz val="8"/>
      <color rgb="FF0070C0"/>
      <name val="Times New Roman"/>
      <family val="1"/>
      <charset val="204"/>
    </font>
    <font>
      <i/>
      <sz val="8"/>
      <color rgb="FF0070C0"/>
      <name val="Times New Roman"/>
      <family val="1"/>
      <charset val="204"/>
    </font>
    <font>
      <sz val="8"/>
      <color theme="1"/>
      <name val="Times New Roman"/>
      <family val="1"/>
      <charset val="204"/>
    </font>
  </fonts>
  <fills count="24">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32">
    <xf numFmtId="0" fontId="0" fillId="0" borderId="0"/>
    <xf numFmtId="0" fontId="28" fillId="0" borderId="0" applyNumberFormat="0" applyFill="0" applyBorder="0" applyAlignment="0" applyProtection="0"/>
    <xf numFmtId="0" fontId="1" fillId="0" borderId="0" applyNumberFormat="0" applyFill="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4" fillId="0" borderId="0"/>
    <xf numFmtId="0" fontId="4" fillId="0" borderId="0"/>
    <xf numFmtId="0" fontId="10" fillId="0" borderId="0"/>
    <xf numFmtId="164" fontId="18" fillId="0" borderId="0" applyFont="0" applyFill="0" applyBorder="0" applyAlignment="0" applyProtection="0"/>
    <xf numFmtId="0" fontId="18" fillId="0" borderId="0"/>
    <xf numFmtId="0" fontId="10" fillId="0" borderId="0"/>
    <xf numFmtId="0" fontId="18" fillId="0" borderId="0"/>
    <xf numFmtId="0" fontId="24" fillId="0" borderId="0"/>
    <xf numFmtId="0" fontId="18" fillId="0" borderId="0"/>
    <xf numFmtId="0" fontId="20" fillId="0" borderId="0"/>
    <xf numFmtId="164" fontId="18" fillId="0" borderId="0" applyFont="0" applyFill="0" applyBorder="0" applyAlignment="0" applyProtection="0"/>
  </cellStyleXfs>
  <cellXfs count="377">
    <xf numFmtId="0" fontId="0" fillId="0" borderId="0" xfId="0"/>
    <xf numFmtId="0" fontId="8" fillId="0" borderId="3" xfId="29" applyFont="1" applyBorder="1" applyAlignment="1">
      <alignment horizontal="left" wrapText="1"/>
    </xf>
    <xf numFmtId="0" fontId="8" fillId="0" borderId="2" xfId="29" applyFont="1" applyBorder="1" applyAlignment="1">
      <alignment horizontal="left" wrapText="1"/>
    </xf>
    <xf numFmtId="49" fontId="5" fillId="0" borderId="0" xfId="23" applyNumberFormat="1" applyFont="1" applyBorder="1" applyAlignment="1" applyProtection="1"/>
    <xf numFmtId="0" fontId="11" fillId="0" borderId="0" xfId="0" applyFont="1"/>
    <xf numFmtId="4" fontId="5" fillId="0" borderId="5" xfId="23" applyNumberFormat="1" applyFont="1" applyBorder="1" applyAlignment="1" applyProtection="1">
      <alignment horizontal="right"/>
    </xf>
    <xf numFmtId="4" fontId="13" fillId="0" borderId="5" xfId="23" applyNumberFormat="1" applyFont="1" applyBorder="1" applyAlignment="1" applyProtection="1">
      <alignment horizontal="right"/>
    </xf>
    <xf numFmtId="0" fontId="12" fillId="0" borderId="0" xfId="0" applyFont="1"/>
    <xf numFmtId="0" fontId="13" fillId="0" borderId="0" xfId="0" applyFont="1"/>
    <xf numFmtId="4" fontId="12" fillId="0" borderId="5" xfId="23" applyNumberFormat="1" applyFont="1" applyBorder="1" applyAlignment="1" applyProtection="1">
      <alignment horizontal="right"/>
    </xf>
    <xf numFmtId="0" fontId="15" fillId="0" borderId="0" xfId="0" applyFont="1"/>
    <xf numFmtId="0" fontId="5" fillId="0" borderId="5" xfId="23" applyFont="1" applyBorder="1" applyAlignment="1" applyProtection="1">
      <alignment horizontal="center" vertical="center" wrapText="1"/>
    </xf>
    <xf numFmtId="49" fontId="5" fillId="0" borderId="5" xfId="22" applyNumberFormat="1" applyFont="1" applyBorder="1" applyAlignment="1" applyProtection="1">
      <alignment horizontal="center" vertical="center" wrapText="1"/>
    </xf>
    <xf numFmtId="49" fontId="8" fillId="0" borderId="5" xfId="23" applyNumberFormat="1" applyFont="1" applyBorder="1" applyAlignment="1" applyProtection="1">
      <alignment horizontal="left" wrapText="1"/>
    </xf>
    <xf numFmtId="49" fontId="8" fillId="0" borderId="5" xfId="23" applyNumberFormat="1" applyFont="1" applyBorder="1" applyAlignment="1" applyProtection="1">
      <alignment horizontal="center"/>
    </xf>
    <xf numFmtId="4" fontId="8" fillId="0" borderId="5" xfId="23" applyNumberFormat="1" applyFont="1" applyBorder="1" applyAlignment="1" applyProtection="1">
      <alignment horizontal="right"/>
    </xf>
    <xf numFmtId="49" fontId="5" fillId="0" borderId="5" xfId="23" applyNumberFormat="1" applyFont="1" applyBorder="1" applyAlignment="1" applyProtection="1">
      <alignment horizontal="left" wrapText="1"/>
    </xf>
    <xf numFmtId="49" fontId="5" fillId="0" borderId="5" xfId="23" applyNumberFormat="1" applyFont="1" applyBorder="1" applyAlignment="1" applyProtection="1">
      <alignment horizontal="center"/>
    </xf>
    <xf numFmtId="49" fontId="13" fillId="0" borderId="5" xfId="23" applyNumberFormat="1" applyFont="1" applyBorder="1" applyAlignment="1" applyProtection="1">
      <alignment horizontal="left" wrapText="1"/>
    </xf>
    <xf numFmtId="49" fontId="13" fillId="0" borderId="5" xfId="23" applyNumberFormat="1" applyFont="1" applyBorder="1" applyAlignment="1" applyProtection="1">
      <alignment horizontal="center"/>
    </xf>
    <xf numFmtId="165" fontId="5"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center"/>
    </xf>
    <xf numFmtId="4" fontId="5" fillId="0" borderId="5" xfId="21" applyNumberFormat="1" applyFont="1" applyBorder="1" applyAlignment="1" applyProtection="1">
      <alignment horizontal="right"/>
    </xf>
    <xf numFmtId="4" fontId="8" fillId="0" borderId="5" xfId="21" applyNumberFormat="1" applyFont="1" applyBorder="1" applyAlignment="1" applyProtection="1">
      <alignment horizontal="right"/>
    </xf>
    <xf numFmtId="0" fontId="5" fillId="20" borderId="0" xfId="0" applyFont="1" applyFill="1"/>
    <xf numFmtId="49" fontId="8" fillId="20" borderId="5" xfId="24" applyNumberFormat="1" applyFont="1" applyFill="1" applyBorder="1" applyAlignment="1">
      <alignment horizontal="center" vertical="center"/>
    </xf>
    <xf numFmtId="49" fontId="14" fillId="20" borderId="5" xfId="24" applyNumberFormat="1" applyFont="1" applyFill="1" applyBorder="1" applyAlignment="1">
      <alignment horizontal="center" vertical="center"/>
    </xf>
    <xf numFmtId="49" fontId="14" fillId="0" borderId="5" xfId="24" applyNumberFormat="1" applyFont="1" applyFill="1" applyBorder="1" applyAlignment="1">
      <alignment horizontal="center" vertical="center"/>
    </xf>
    <xf numFmtId="49" fontId="14" fillId="20" borderId="5" xfId="0" applyNumberFormat="1" applyFont="1" applyFill="1" applyBorder="1" applyAlignment="1">
      <alignment horizontal="center" vertical="center"/>
    </xf>
    <xf numFmtId="49" fontId="8" fillId="0" borderId="5" xfId="24" applyNumberFormat="1" applyFont="1" applyFill="1" applyBorder="1" applyAlignment="1">
      <alignment horizontal="center" vertical="center"/>
    </xf>
    <xf numFmtId="49" fontId="14" fillId="0" borderId="5"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20" borderId="5" xfId="0" applyNumberFormat="1" applyFont="1" applyFill="1" applyBorder="1" applyAlignment="1">
      <alignment horizontal="center" vertical="center"/>
    </xf>
    <xf numFmtId="49" fontId="8" fillId="0" borderId="5" xfId="25" applyNumberFormat="1" applyFont="1" applyFill="1" applyBorder="1" applyAlignment="1">
      <alignment horizontal="center" vertical="center"/>
    </xf>
    <xf numFmtId="49" fontId="8" fillId="20" borderId="5" xfId="25" applyNumberFormat="1" applyFont="1" applyFill="1" applyBorder="1" applyAlignment="1">
      <alignment horizontal="center" vertical="center"/>
    </xf>
    <xf numFmtId="0" fontId="16" fillId="0" borderId="0" xfId="0" applyFont="1"/>
    <xf numFmtId="49" fontId="21" fillId="20" borderId="5" xfId="24" applyNumberFormat="1" applyFont="1" applyFill="1" applyBorder="1" applyAlignment="1">
      <alignment horizontal="center" vertical="center"/>
    </xf>
    <xf numFmtId="49" fontId="21" fillId="20" borderId="5" xfId="0" applyNumberFormat="1" applyFont="1" applyFill="1" applyBorder="1" applyAlignment="1">
      <alignment horizontal="center" vertical="center"/>
    </xf>
    <xf numFmtId="49" fontId="21" fillId="0" borderId="5" xfId="0" applyNumberFormat="1" applyFont="1" applyFill="1" applyBorder="1" applyAlignment="1">
      <alignment horizontal="center" vertical="center"/>
    </xf>
    <xf numFmtId="49" fontId="8" fillId="0" borderId="5" xfId="0" applyNumberFormat="1" applyFont="1" applyFill="1" applyBorder="1" applyAlignment="1" applyProtection="1">
      <alignment horizontal="center" vertical="center"/>
      <protection locked="0"/>
    </xf>
    <xf numFmtId="49" fontId="5" fillId="20" borderId="5" xfId="24" applyNumberFormat="1" applyFont="1" applyFill="1" applyBorder="1" applyAlignment="1">
      <alignment horizontal="center" vertical="center" textRotation="90" wrapText="1"/>
    </xf>
    <xf numFmtId="49" fontId="5" fillId="20" borderId="5" xfId="24" applyNumberFormat="1" applyFont="1" applyFill="1" applyBorder="1" applyAlignment="1">
      <alignment horizontal="center" vertical="center"/>
    </xf>
    <xf numFmtId="49" fontId="5" fillId="20" borderId="5" xfId="0" applyNumberFormat="1" applyFont="1" applyFill="1" applyBorder="1" applyAlignment="1">
      <alignment horizontal="center" vertical="center"/>
    </xf>
    <xf numFmtId="49" fontId="5" fillId="20" borderId="5" xfId="0" applyNumberFormat="1" applyFont="1" applyFill="1" applyBorder="1" applyAlignment="1" applyProtection="1">
      <alignment horizontal="center" vertical="center"/>
      <protection locked="0"/>
    </xf>
    <xf numFmtId="0" fontId="5" fillId="20" borderId="5" xfId="0" applyNumberFormat="1" applyFont="1" applyFill="1" applyBorder="1" applyAlignment="1">
      <alignment horizontal="center" vertical="center" textRotation="90" wrapText="1"/>
    </xf>
    <xf numFmtId="0" fontId="22" fillId="0" borderId="0" xfId="0" applyFont="1"/>
    <xf numFmtId="49" fontId="14" fillId="20" borderId="5" xfId="0" applyNumberFormat="1" applyFont="1" applyFill="1" applyBorder="1" applyAlignment="1">
      <alignment horizontal="center" vertical="top"/>
    </xf>
    <xf numFmtId="2" fontId="14" fillId="20" borderId="5" xfId="24" applyNumberFormat="1" applyFont="1" applyFill="1" applyBorder="1" applyAlignment="1">
      <alignment horizontal="center" vertical="center"/>
    </xf>
    <xf numFmtId="4" fontId="8" fillId="20" borderId="5" xfId="0" applyNumberFormat="1" applyFont="1" applyFill="1" applyBorder="1" applyAlignment="1">
      <alignment horizontal="right" vertical="center" wrapText="1"/>
    </xf>
    <xf numFmtId="0" fontId="14" fillId="20" borderId="5" xfId="26" applyNumberFormat="1" applyFont="1" applyFill="1" applyBorder="1" applyAlignment="1" applyProtection="1">
      <alignment horizontal="left" vertical="center" wrapText="1"/>
      <protection hidden="1"/>
    </xf>
    <xf numFmtId="40" fontId="14" fillId="20" borderId="5" xfId="0" applyNumberFormat="1" applyFont="1" applyFill="1" applyBorder="1" applyAlignment="1">
      <alignment vertical="center" wrapText="1"/>
    </xf>
    <xf numFmtId="0" fontId="8" fillId="20" borderId="5" xfId="0" applyFont="1" applyFill="1" applyBorder="1" applyAlignment="1">
      <alignment horizontal="left" vertical="center" wrapText="1"/>
    </xf>
    <xf numFmtId="4" fontId="14" fillId="0" borderId="5" xfId="0" applyNumberFormat="1" applyFont="1" applyFill="1" applyBorder="1" applyAlignment="1">
      <alignment horizontal="right" vertical="center" wrapText="1"/>
    </xf>
    <xf numFmtId="0" fontId="14" fillId="0" borderId="5" xfId="26" applyNumberFormat="1" applyFont="1" applyFill="1" applyBorder="1" applyAlignment="1" applyProtection="1">
      <alignment horizontal="left" vertical="center" wrapText="1"/>
      <protection hidden="1"/>
    </xf>
    <xf numFmtId="40" fontId="14" fillId="0" borderId="5" xfId="0" applyNumberFormat="1" applyFont="1" applyFill="1" applyBorder="1" applyAlignment="1">
      <alignment vertical="center" wrapText="1"/>
    </xf>
    <xf numFmtId="40" fontId="5" fillId="0" borderId="5" xfId="0" applyNumberFormat="1" applyFont="1" applyFill="1" applyBorder="1" applyAlignment="1">
      <alignment vertical="center" wrapText="1"/>
    </xf>
    <xf numFmtId="49" fontId="5" fillId="0" borderId="5" xfId="21" applyNumberFormat="1" applyFont="1" applyBorder="1" applyAlignment="1" applyProtection="1">
      <alignment horizontal="left" wrapText="1"/>
    </xf>
    <xf numFmtId="49" fontId="8" fillId="0" borderId="5" xfId="21" applyNumberFormat="1" applyFont="1" applyBorder="1" applyAlignment="1" applyProtection="1">
      <alignment horizontal="left" wrapText="1"/>
    </xf>
    <xf numFmtId="49" fontId="14" fillId="0" borderId="5" xfId="21" applyNumberFormat="1" applyFont="1" applyBorder="1" applyAlignment="1" applyProtection="1">
      <alignment horizontal="left" wrapText="1"/>
    </xf>
    <xf numFmtId="4" fontId="14" fillId="0" borderId="5" xfId="21" applyNumberFormat="1" applyFont="1" applyBorder="1" applyAlignment="1" applyProtection="1">
      <alignment horizontal="right"/>
    </xf>
    <xf numFmtId="165" fontId="14" fillId="0" borderId="5" xfId="21" applyNumberFormat="1" applyFont="1" applyBorder="1" applyAlignment="1" applyProtection="1">
      <alignment horizontal="left" wrapText="1"/>
    </xf>
    <xf numFmtId="165" fontId="8" fillId="0" borderId="5" xfId="21" applyNumberFormat="1" applyFont="1" applyBorder="1" applyAlignment="1" applyProtection="1">
      <alignment horizontal="left" wrapText="1"/>
    </xf>
    <xf numFmtId="0" fontId="8" fillId="20" borderId="5" xfId="27" applyFont="1" applyFill="1" applyBorder="1" applyAlignment="1">
      <alignment horizontal="left" vertical="center" wrapText="1"/>
    </xf>
    <xf numFmtId="0" fontId="8" fillId="20" borderId="5" xfId="27" applyFont="1" applyFill="1" applyBorder="1" applyAlignment="1">
      <alignment horizontal="justify" vertical="center" wrapText="1"/>
    </xf>
    <xf numFmtId="0" fontId="9" fillId="20" borderId="5" xfId="27" applyFont="1" applyFill="1" applyBorder="1" applyAlignment="1">
      <alignment horizontal="justify" vertical="center" wrapText="1"/>
    </xf>
    <xf numFmtId="0" fontId="14" fillId="20" borderId="5" xfId="28" applyFont="1" applyFill="1" applyBorder="1" applyAlignment="1">
      <alignment horizontal="justify" vertical="center" wrapText="1"/>
    </xf>
    <xf numFmtId="0" fontId="8" fillId="20" borderId="5" xfId="0" applyFont="1" applyFill="1" applyBorder="1" applyAlignment="1">
      <alignment horizontal="left" vertical="center"/>
    </xf>
    <xf numFmtId="0" fontId="14" fillId="0" borderId="5" xfId="0" applyFont="1" applyFill="1" applyBorder="1" applyAlignment="1">
      <alignment vertical="center" wrapText="1"/>
    </xf>
    <xf numFmtId="0" fontId="14" fillId="0" borderId="5" xfId="26" applyNumberFormat="1" applyFont="1" applyFill="1" applyBorder="1" applyAlignment="1" applyProtection="1">
      <alignment horizontal="left" vertical="top" wrapText="1"/>
      <protection hidden="1"/>
    </xf>
    <xf numFmtId="0" fontId="5" fillId="0" borderId="0" xfId="29" applyFont="1"/>
    <xf numFmtId="0" fontId="5" fillId="0" borderId="0" xfId="29" applyFont="1" applyAlignment="1">
      <alignment horizontal="right"/>
    </xf>
    <xf numFmtId="4" fontId="5" fillId="0" borderId="0" xfId="29" applyNumberFormat="1" applyFont="1"/>
    <xf numFmtId="166" fontId="5" fillId="0" borderId="0" xfId="29" applyNumberFormat="1" applyFont="1" applyAlignment="1">
      <alignment horizontal="right"/>
    </xf>
    <xf numFmtId="4" fontId="5" fillId="0" borderId="0" xfId="29" applyNumberFormat="1" applyFont="1" applyFill="1" applyAlignment="1">
      <alignment horizontal="right"/>
    </xf>
    <xf numFmtId="0" fontId="5" fillId="0" borderId="1" xfId="29" applyFont="1" applyBorder="1"/>
    <xf numFmtId="49" fontId="6" fillId="0" borderId="0" xfId="29" applyNumberFormat="1" applyFont="1" applyFill="1" applyBorder="1" applyAlignment="1">
      <alignment horizontal="right"/>
    </xf>
    <xf numFmtId="49" fontId="6" fillId="0" borderId="6" xfId="24" applyNumberFormat="1" applyFont="1" applyFill="1" applyBorder="1" applyAlignment="1">
      <alignment horizontal="center" vertical="center" textRotation="90" wrapText="1"/>
    </xf>
    <xf numFmtId="49" fontId="6" fillId="0" borderId="5" xfId="24" applyNumberFormat="1" applyFont="1" applyFill="1" applyBorder="1" applyAlignment="1">
      <alignment vertical="center" textRotation="90" wrapText="1"/>
    </xf>
    <xf numFmtId="0" fontId="6" fillId="0" borderId="5" xfId="29" applyFont="1" applyFill="1" applyBorder="1" applyAlignment="1">
      <alignment horizontal="center" vertical="center" wrapText="1" shrinkToFit="1"/>
    </xf>
    <xf numFmtId="4" fontId="5" fillId="0" borderId="0" xfId="29" applyNumberFormat="1" applyFont="1" applyAlignment="1">
      <alignment horizontal="center" wrapText="1"/>
    </xf>
    <xf numFmtId="49" fontId="5" fillId="0" borderId="0" xfId="29" applyNumberFormat="1" applyFont="1" applyAlignment="1">
      <alignment horizontal="center" wrapText="1"/>
    </xf>
    <xf numFmtId="49" fontId="8" fillId="0" borderId="4" xfId="29" applyNumberFormat="1" applyFont="1" applyFill="1" applyBorder="1" applyAlignment="1">
      <alignment horizontal="center" wrapText="1"/>
    </xf>
    <xf numFmtId="49" fontId="8" fillId="0" borderId="11" xfId="30" applyNumberFormat="1" applyFont="1" applyBorder="1" applyAlignment="1">
      <alignment horizontal="center" wrapText="1"/>
    </xf>
    <xf numFmtId="49" fontId="8" fillId="0" borderId="6" xfId="31" applyNumberFormat="1" applyFont="1" applyFill="1" applyBorder="1" applyAlignment="1">
      <alignment horizontal="center" wrapText="1"/>
    </xf>
    <xf numFmtId="0" fontId="23" fillId="0" borderId="10" xfId="29" applyFont="1" applyBorder="1" applyAlignment="1">
      <alignment horizontal="left" vertical="center" wrapText="1"/>
    </xf>
    <xf numFmtId="4" fontId="8" fillId="0" borderId="5" xfId="29" applyNumberFormat="1" applyFont="1" applyBorder="1" applyAlignment="1">
      <alignment horizontal="right" vertical="center" wrapText="1"/>
    </xf>
    <xf numFmtId="0" fontId="23" fillId="0" borderId="5" xfId="29" applyFont="1" applyBorder="1" applyAlignment="1">
      <alignment wrapText="1"/>
    </xf>
    <xf numFmtId="49" fontId="5" fillId="0" borderId="4" xfId="29" applyNumberFormat="1" applyFont="1" applyFill="1" applyBorder="1" applyAlignment="1">
      <alignment horizontal="center" wrapText="1"/>
    </xf>
    <xf numFmtId="49" fontId="5" fillId="0" borderId="11" xfId="30" applyNumberFormat="1" applyFont="1" applyBorder="1" applyAlignment="1">
      <alignment horizontal="center" wrapText="1"/>
    </xf>
    <xf numFmtId="49" fontId="5" fillId="0" borderId="6" xfId="31" applyNumberFormat="1" applyFont="1" applyFill="1" applyBorder="1" applyAlignment="1">
      <alignment horizontal="center" wrapText="1"/>
    </xf>
    <xf numFmtId="0" fontId="19" fillId="0" borderId="5" xfId="29" applyFont="1" applyFill="1" applyBorder="1" applyAlignment="1">
      <alignment wrapText="1"/>
    </xf>
    <xf numFmtId="4" fontId="5" fillId="0" borderId="5" xfId="29" applyNumberFormat="1" applyFont="1" applyBorder="1" applyAlignment="1">
      <alignment horizontal="right" vertical="center" wrapText="1"/>
    </xf>
    <xf numFmtId="0" fontId="23" fillId="0" borderId="10" xfId="29" applyFont="1" applyFill="1" applyBorder="1" applyAlignment="1">
      <alignment horizontal="left" wrapText="1"/>
    </xf>
    <xf numFmtId="0" fontId="19" fillId="0" borderId="10" xfId="29" applyFont="1" applyFill="1" applyBorder="1" applyAlignment="1">
      <alignment horizontal="left" wrapText="1"/>
    </xf>
    <xf numFmtId="49" fontId="8" fillId="0" borderId="5" xfId="29" applyNumberFormat="1" applyFont="1" applyBorder="1" applyAlignment="1">
      <alignment horizontal="center"/>
    </xf>
    <xf numFmtId="49" fontId="8" fillId="0" borderId="10" xfId="29" applyNumberFormat="1" applyFont="1" applyBorder="1" applyAlignment="1">
      <alignment horizontal="center"/>
    </xf>
    <xf numFmtId="49" fontId="8" fillId="0" borderId="6" xfId="29" applyNumberFormat="1" applyFont="1" applyBorder="1" applyAlignment="1">
      <alignment horizontal="center"/>
    </xf>
    <xf numFmtId="0" fontId="8" fillId="0" borderId="10" xfId="29" applyFont="1" applyBorder="1" applyAlignment="1">
      <alignment wrapText="1"/>
    </xf>
    <xf numFmtId="4" fontId="8" fillId="0" borderId="5" xfId="29" applyNumberFormat="1" applyFont="1" applyFill="1" applyBorder="1" applyAlignment="1">
      <alignment horizontal="right" wrapText="1"/>
    </xf>
    <xf numFmtId="4" fontId="26" fillId="0" borderId="0" xfId="29" applyNumberFormat="1" applyFont="1"/>
    <xf numFmtId="0" fontId="26" fillId="0" borderId="0" xfId="29" applyFont="1"/>
    <xf numFmtId="4" fontId="8" fillId="0" borderId="5" xfId="29" applyNumberFormat="1" applyFont="1" applyBorder="1" applyAlignment="1">
      <alignment horizontal="right" wrapText="1"/>
    </xf>
    <xf numFmtId="4" fontId="27" fillId="0" borderId="0" xfId="29" applyNumberFormat="1" applyFont="1"/>
    <xf numFmtId="0" fontId="27" fillId="0" borderId="0" xfId="29" applyFont="1"/>
    <xf numFmtId="49" fontId="5" fillId="0" borderId="5" xfId="29" applyNumberFormat="1" applyFont="1" applyBorder="1" applyAlignment="1">
      <alignment horizontal="center"/>
    </xf>
    <xf numFmtId="49" fontId="5" fillId="0" borderId="10" xfId="29" applyNumberFormat="1" applyFont="1" applyBorder="1" applyAlignment="1">
      <alignment horizontal="center"/>
    </xf>
    <xf numFmtId="49" fontId="5" fillId="0" borderId="6" xfId="29" applyNumberFormat="1" applyFont="1" applyBorder="1" applyAlignment="1">
      <alignment horizontal="center"/>
    </xf>
    <xf numFmtId="0" fontId="5" fillId="0" borderId="10" xfId="29" applyFont="1" applyBorder="1" applyAlignment="1">
      <alignment wrapText="1"/>
    </xf>
    <xf numFmtId="4" fontId="5" fillId="0" borderId="5" xfId="29" applyNumberFormat="1" applyFont="1" applyBorder="1" applyAlignment="1">
      <alignment horizontal="right" wrapText="1"/>
    </xf>
    <xf numFmtId="4" fontId="5" fillId="0" borderId="5" xfId="29" applyNumberFormat="1" applyFont="1" applyBorder="1" applyAlignment="1">
      <alignment horizontal="right"/>
    </xf>
    <xf numFmtId="4" fontId="8" fillId="0" borderId="5" xfId="29" applyNumberFormat="1" applyFont="1" applyBorder="1" applyAlignment="1">
      <alignment horizontal="right"/>
    </xf>
    <xf numFmtId="4" fontId="8" fillId="0" borderId="0" xfId="29" applyNumberFormat="1" applyFont="1"/>
    <xf numFmtId="0" fontId="8" fillId="0" borderId="0" xfId="29" applyFont="1"/>
    <xf numFmtId="0" fontId="8" fillId="0" borderId="0" xfId="29" applyFont="1" applyBorder="1" applyAlignment="1">
      <alignment horizontal="left" wrapText="1"/>
    </xf>
    <xf numFmtId="4" fontId="8" fillId="0" borderId="0" xfId="29" applyNumberFormat="1" applyFont="1" applyBorder="1" applyAlignment="1">
      <alignment horizontal="right"/>
    </xf>
    <xf numFmtId="0" fontId="5" fillId="0" borderId="0" xfId="29" applyFont="1" applyBorder="1"/>
    <xf numFmtId="3" fontId="5" fillId="0" borderId="0" xfId="30" applyNumberFormat="1" applyFont="1" applyBorder="1" applyAlignment="1">
      <alignment horizontal="center" vertical="center"/>
    </xf>
    <xf numFmtId="49" fontId="5" fillId="0" borderId="0" xfId="31" applyNumberFormat="1" applyFont="1" applyFill="1" applyAlignment="1">
      <alignment horizontal="center" vertical="center"/>
    </xf>
    <xf numFmtId="0" fontId="5" fillId="0" borderId="0" xfId="30" applyFont="1" applyAlignment="1">
      <alignment wrapText="1"/>
    </xf>
    <xf numFmtId="49" fontId="8" fillId="0" borderId="5" xfId="31" applyNumberFormat="1" applyFont="1" applyFill="1" applyBorder="1" applyAlignment="1">
      <alignment horizontal="center" vertical="center" wrapText="1"/>
    </xf>
    <xf numFmtId="49" fontId="5" fillId="0" borderId="5" xfId="29" applyNumberFormat="1" applyFont="1" applyBorder="1" applyAlignment="1">
      <alignment horizontal="center" vertical="center"/>
    </xf>
    <xf numFmtId="49" fontId="5" fillId="0" borderId="10" xfId="29" applyNumberFormat="1" applyFont="1" applyBorder="1" applyAlignment="1">
      <alignment horizontal="center" vertical="center"/>
    </xf>
    <xf numFmtId="49" fontId="5" fillId="0" borderId="6" xfId="29" applyNumberFormat="1" applyFont="1" applyBorder="1" applyAlignment="1">
      <alignment horizontal="center" vertical="center"/>
    </xf>
    <xf numFmtId="0" fontId="5" fillId="0" borderId="0" xfId="29" applyFont="1" applyAlignment="1">
      <alignment vertical="center"/>
    </xf>
    <xf numFmtId="0" fontId="5" fillId="0" borderId="0" xfId="29" applyFont="1" applyFill="1"/>
    <xf numFmtId="4" fontId="8" fillId="0" borderId="0" xfId="29" applyNumberFormat="1" applyFont="1" applyFill="1" applyAlignment="1">
      <alignment horizontal="right" vertical="top"/>
    </xf>
    <xf numFmtId="4" fontId="5" fillId="0" borderId="0" xfId="29" applyNumberFormat="1" applyFont="1" applyFill="1" applyAlignment="1">
      <alignment horizontal="right" vertical="top"/>
    </xf>
    <xf numFmtId="3" fontId="8" fillId="0" borderId="0" xfId="30" applyNumberFormat="1" applyFont="1" applyFill="1" applyBorder="1" applyAlignment="1">
      <alignment horizontal="center" vertical="center"/>
    </xf>
    <xf numFmtId="3" fontId="5" fillId="0" borderId="0" xfId="30" applyNumberFormat="1" applyFont="1" applyFill="1" applyBorder="1" applyAlignment="1">
      <alignment horizontal="center" vertical="center"/>
    </xf>
    <xf numFmtId="0" fontId="5" fillId="0" borderId="0" xfId="29" applyFont="1" applyFill="1" applyBorder="1"/>
    <xf numFmtId="0" fontId="5" fillId="0" borderId="0" xfId="29" applyFont="1" applyFill="1" applyBorder="1" applyAlignment="1">
      <alignment vertical="top"/>
    </xf>
    <xf numFmtId="49" fontId="17" fillId="0" borderId="5" xfId="31" applyNumberFormat="1" applyFont="1" applyFill="1" applyBorder="1" applyAlignment="1">
      <alignment horizontal="center" vertical="center" wrapText="1"/>
    </xf>
    <xf numFmtId="49" fontId="17" fillId="0" borderId="5" xfId="31" applyNumberFormat="1" applyFont="1" applyFill="1" applyBorder="1" applyAlignment="1">
      <alignment horizontal="left" vertical="center"/>
    </xf>
    <xf numFmtId="49" fontId="17" fillId="0" borderId="5" xfId="31" applyNumberFormat="1" applyFont="1" applyFill="1" applyBorder="1" applyAlignment="1">
      <alignment horizontal="left" vertical="top"/>
    </xf>
    <xf numFmtId="0" fontId="25" fillId="0" borderId="0" xfId="29" applyFont="1" applyFill="1"/>
    <xf numFmtId="49" fontId="25" fillId="0" borderId="5" xfId="29" applyNumberFormat="1" applyFont="1" applyFill="1" applyBorder="1" applyAlignment="1">
      <alignment horizontal="center" vertical="center"/>
    </xf>
    <xf numFmtId="49" fontId="25" fillId="0" borderId="5" xfId="31" applyNumberFormat="1" applyFont="1" applyFill="1" applyBorder="1" applyAlignment="1">
      <alignment horizontal="center" vertical="center"/>
    </xf>
    <xf numFmtId="0" fontId="25" fillId="0" borderId="10" xfId="29" applyFont="1" applyFill="1" applyBorder="1" applyAlignment="1">
      <alignment horizontal="left" vertical="top" wrapText="1"/>
    </xf>
    <xf numFmtId="0" fontId="25" fillId="0" borderId="5" xfId="30" applyFont="1" applyFill="1" applyBorder="1" applyAlignment="1">
      <alignment horizontal="justify" vertical="top" wrapText="1"/>
    </xf>
    <xf numFmtId="0" fontId="25" fillId="0" borderId="10" xfId="29" applyFont="1" applyFill="1" applyBorder="1" applyAlignment="1">
      <alignment vertical="top" wrapText="1"/>
    </xf>
    <xf numFmtId="0" fontId="25" fillId="0" borderId="10" xfId="30" applyFont="1" applyFill="1" applyBorder="1" applyAlignment="1">
      <alignment horizontal="justify" vertical="top" wrapText="1"/>
    </xf>
    <xf numFmtId="49" fontId="25" fillId="0" borderId="10" xfId="29" applyNumberFormat="1" applyFont="1" applyFill="1" applyBorder="1" applyAlignment="1">
      <alignment horizontal="center" vertical="center"/>
    </xf>
    <xf numFmtId="49" fontId="25" fillId="20" borderId="5" xfId="29" applyNumberFormat="1" applyFont="1" applyFill="1" applyBorder="1" applyAlignment="1">
      <alignment horizontal="center" vertical="center"/>
    </xf>
    <xf numFmtId="49" fontId="25" fillId="20" borderId="5" xfId="31" applyNumberFormat="1" applyFont="1" applyFill="1" applyBorder="1" applyAlignment="1">
      <alignment horizontal="center" vertical="center"/>
    </xf>
    <xf numFmtId="0" fontId="25" fillId="20" borderId="5" xfId="26" applyNumberFormat="1" applyFont="1" applyFill="1" applyBorder="1" applyAlignment="1" applyProtection="1">
      <alignment horizontal="left" vertical="top" wrapText="1"/>
      <protection hidden="1"/>
    </xf>
    <xf numFmtId="0" fontId="25" fillId="0" borderId="10" xfId="26" applyNumberFormat="1" applyFont="1" applyFill="1" applyBorder="1" applyAlignment="1" applyProtection="1">
      <alignment horizontal="left" vertical="top" wrapText="1"/>
      <protection hidden="1"/>
    </xf>
    <xf numFmtId="49" fontId="25" fillId="20" borderId="10" xfId="29" applyNumberFormat="1" applyFont="1" applyFill="1" applyBorder="1" applyAlignment="1">
      <alignment horizontal="center" vertical="center"/>
    </xf>
    <xf numFmtId="0" fontId="25" fillId="20" borderId="0" xfId="29" applyFont="1" applyFill="1"/>
    <xf numFmtId="0" fontId="25" fillId="0" borderId="5" xfId="30" applyNumberFormat="1" applyFont="1" applyFill="1" applyBorder="1" applyAlignment="1">
      <alignment horizontal="justify" vertical="top" wrapText="1"/>
    </xf>
    <xf numFmtId="49" fontId="17" fillId="0" borderId="5" xfId="31" applyNumberFormat="1" applyFont="1" applyFill="1" applyBorder="1" applyAlignment="1">
      <alignment horizontal="left" vertical="center" wrapText="1"/>
    </xf>
    <xf numFmtId="49" fontId="17" fillId="0" borderId="5" xfId="31" applyNumberFormat="1" applyFont="1" applyFill="1" applyBorder="1" applyAlignment="1">
      <alignment horizontal="left" vertical="top" wrapText="1"/>
    </xf>
    <xf numFmtId="49" fontId="25" fillId="0" borderId="5" xfId="31" applyNumberFormat="1" applyFont="1" applyFill="1" applyBorder="1" applyAlignment="1">
      <alignment horizontal="center" vertical="center" wrapText="1"/>
    </xf>
    <xf numFmtId="49"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left" vertical="top" wrapText="1"/>
    </xf>
    <xf numFmtId="49" fontId="25" fillId="0" borderId="5" xfId="24" applyNumberFormat="1" applyFont="1" applyFill="1" applyBorder="1" applyAlignment="1">
      <alignment horizontal="center" vertical="center"/>
    </xf>
    <xf numFmtId="0" fontId="25" fillId="0" borderId="5" xfId="27" applyFont="1" applyFill="1" applyBorder="1" applyAlignment="1">
      <alignment horizontal="justify" vertical="top" wrapText="1"/>
    </xf>
    <xf numFmtId="0" fontId="5" fillId="0" borderId="0" xfId="29" applyFont="1" applyFill="1" applyAlignment="1">
      <alignment vertical="top"/>
    </xf>
    <xf numFmtId="4" fontId="8" fillId="0" borderId="0" xfId="29" applyNumberFormat="1" applyFont="1" applyFill="1" applyAlignment="1">
      <alignment horizontal="right" vertical="top" wrapText="1"/>
    </xf>
    <xf numFmtId="0" fontId="8" fillId="0" borderId="5" xfId="23" applyNumberFormat="1" applyFont="1" applyBorder="1" applyAlignment="1" applyProtection="1">
      <alignment horizontal="left" wrapText="1"/>
    </xf>
    <xf numFmtId="0" fontId="5" fillId="0" borderId="0" xfId="23" applyNumberFormat="1" applyFont="1"/>
    <xf numFmtId="0" fontId="5" fillId="0" borderId="0" xfId="23" applyNumberFormat="1" applyFont="1" applyBorder="1" applyAlignment="1" applyProtection="1">
      <alignment horizontal="left"/>
    </xf>
    <xf numFmtId="0" fontId="5" fillId="0" borderId="5" xfId="23" applyNumberFormat="1" applyFont="1" applyBorder="1" applyAlignment="1" applyProtection="1">
      <alignment horizontal="center" vertical="center"/>
    </xf>
    <xf numFmtId="0" fontId="5" fillId="0" borderId="5" xfId="23" applyNumberFormat="1" applyFont="1" applyBorder="1" applyAlignment="1" applyProtection="1">
      <alignment horizontal="left" wrapText="1"/>
    </xf>
    <xf numFmtId="0" fontId="13" fillId="0" borderId="5" xfId="23" applyNumberFormat="1" applyFont="1" applyBorder="1" applyAlignment="1" applyProtection="1">
      <alignment horizontal="left" wrapText="1"/>
    </xf>
    <xf numFmtId="0" fontId="5" fillId="0" borderId="0" xfId="23" applyNumberFormat="1" applyFont="1" applyBorder="1" applyAlignment="1" applyProtection="1"/>
    <xf numFmtId="0" fontId="5" fillId="0" borderId="5" xfId="22" applyNumberFormat="1" applyFont="1" applyBorder="1" applyAlignment="1" applyProtection="1">
      <alignment horizontal="center" vertical="center" wrapText="1"/>
    </xf>
    <xf numFmtId="0" fontId="5" fillId="0" borderId="5" xfId="22" applyNumberFormat="1" applyFont="1" applyBorder="1" applyAlignment="1" applyProtection="1">
      <alignment horizontal="center" vertical="center"/>
    </xf>
    <xf numFmtId="0" fontId="8" fillId="0" borderId="5" xfId="23" applyNumberFormat="1" applyFont="1" applyBorder="1" applyAlignment="1" applyProtection="1">
      <alignment horizontal="center"/>
    </xf>
    <xf numFmtId="0" fontId="5" fillId="0" borderId="5" xfId="23" applyNumberFormat="1" applyFont="1" applyBorder="1" applyAlignment="1" applyProtection="1">
      <alignment horizontal="center"/>
    </xf>
    <xf numFmtId="0" fontId="13" fillId="0" borderId="5" xfId="23" applyNumberFormat="1" applyFont="1" applyBorder="1" applyAlignment="1" applyProtection="1">
      <alignment horizontal="center"/>
    </xf>
    <xf numFmtId="0" fontId="13" fillId="0" borderId="0" xfId="0" applyNumberFormat="1" applyFont="1"/>
    <xf numFmtId="0" fontId="9" fillId="0" borderId="1" xfId="21" applyFont="1" applyBorder="1" applyAlignment="1" applyProtection="1">
      <alignment horizontal="center" vertical="center"/>
    </xf>
    <xf numFmtId="0" fontId="5" fillId="0" borderId="5" xfId="2" applyFont="1" applyFill="1" applyBorder="1" applyAlignment="1">
      <alignment horizontal="left" vertical="top" wrapText="1"/>
    </xf>
    <xf numFmtId="0" fontId="5" fillId="0" borderId="5" xfId="0" applyFont="1" applyFill="1" applyBorder="1" applyAlignment="1">
      <alignment horizontal="left" vertical="top" wrapText="1"/>
    </xf>
    <xf numFmtId="0" fontId="13" fillId="0" borderId="5" xfId="0" applyFont="1" applyFill="1" applyBorder="1" applyAlignment="1">
      <alignment horizontal="left" vertical="top" wrapText="1"/>
    </xf>
    <xf numFmtId="0" fontId="5" fillId="0" borderId="0" xfId="0" applyNumberFormat="1" applyFont="1"/>
    <xf numFmtId="0" fontId="8" fillId="0" borderId="0" xfId="0" applyNumberFormat="1" applyFont="1"/>
    <xf numFmtId="0"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top" wrapText="1"/>
    </xf>
    <xf numFmtId="49" fontId="5" fillId="0" borderId="5" xfId="2" applyNumberFormat="1" applyFont="1" applyFill="1" applyBorder="1" applyAlignment="1">
      <alignment horizontal="center" vertical="center"/>
    </xf>
    <xf numFmtId="4" fontId="5" fillId="0" borderId="0" xfId="0" applyNumberFormat="1" applyFont="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top" wrapText="1"/>
    </xf>
    <xf numFmtId="49" fontId="13" fillId="0" borderId="5" xfId="2" applyNumberFormat="1" applyFont="1" applyFill="1" applyBorder="1" applyAlignment="1">
      <alignment horizontal="center" vertical="center"/>
    </xf>
    <xf numFmtId="0" fontId="29" fillId="0" borderId="5" xfId="1" applyFont="1" applyFill="1" applyBorder="1" applyAlignment="1">
      <alignment horizontal="left" vertical="top" wrapText="1"/>
    </xf>
    <xf numFmtId="49" fontId="9" fillId="0" borderId="5" xfId="21" applyNumberFormat="1" applyFont="1" applyBorder="1" applyAlignment="1" applyProtection="1">
      <alignment horizontal="left" wrapText="1"/>
    </xf>
    <xf numFmtId="49" fontId="9" fillId="20" borderId="5" xfId="24" applyNumberFormat="1" applyFont="1" applyFill="1" applyBorder="1" applyAlignment="1">
      <alignment horizontal="center" vertical="center" textRotation="90" wrapText="1"/>
    </xf>
    <xf numFmtId="4" fontId="9" fillId="0" borderId="5" xfId="21" applyNumberFormat="1" applyFont="1" applyBorder="1" applyAlignment="1" applyProtection="1">
      <alignment horizontal="right"/>
    </xf>
    <xf numFmtId="0" fontId="30" fillId="0" borderId="0" xfId="0" applyFont="1"/>
    <xf numFmtId="0" fontId="6" fillId="0" borderId="1" xfId="21" applyFont="1" applyBorder="1" applyAlignment="1" applyProtection="1">
      <alignment horizontal="right"/>
    </xf>
    <xf numFmtId="0" fontId="5" fillId="20" borderId="0" xfId="0" applyFont="1" applyFill="1" applyBorder="1"/>
    <xf numFmtId="0" fontId="11" fillId="0" borderId="0" xfId="0" applyFont="1" applyBorder="1"/>
    <xf numFmtId="4" fontId="9" fillId="0" borderId="5" xfId="23" applyNumberFormat="1" applyFont="1" applyBorder="1" applyAlignment="1" applyProtection="1">
      <alignment horizontal="right"/>
    </xf>
    <xf numFmtId="0" fontId="9" fillId="0" borderId="5" xfId="23" applyNumberFormat="1" applyFont="1" applyBorder="1" applyAlignment="1" applyProtection="1">
      <alignment horizontal="left" wrapText="1"/>
    </xf>
    <xf numFmtId="0" fontId="9" fillId="0" borderId="5" xfId="23" applyNumberFormat="1" applyFont="1" applyBorder="1" applyAlignment="1" applyProtection="1">
      <alignment horizontal="center"/>
    </xf>
    <xf numFmtId="0" fontId="9" fillId="0" borderId="0" xfId="0" applyNumberFormat="1" applyFont="1"/>
    <xf numFmtId="4" fontId="9" fillId="0" borderId="0" xfId="0" applyNumberFormat="1" applyFont="1"/>
    <xf numFmtId="49" fontId="5" fillId="0" borderId="5" xfId="24" applyNumberFormat="1" applyFont="1" applyFill="1" applyBorder="1" applyAlignment="1">
      <alignment horizontal="center" vertical="center" wrapText="1"/>
    </xf>
    <xf numFmtId="0" fontId="11" fillId="0" borderId="5" xfId="0" applyFont="1" applyBorder="1" applyAlignment="1">
      <alignment horizontal="center" wrapText="1"/>
    </xf>
    <xf numFmtId="4" fontId="5" fillId="0" borderId="5" xfId="29" applyNumberFormat="1" applyFont="1" applyBorder="1" applyAlignment="1">
      <alignment horizontal="center" vertical="center"/>
    </xf>
    <xf numFmtId="0" fontId="11" fillId="0" borderId="5" xfId="0" applyFont="1" applyBorder="1" applyAlignment="1">
      <alignment horizontal="center" vertical="center"/>
    </xf>
    <xf numFmtId="49" fontId="5" fillId="0" borderId="5" xfId="31" quotePrefix="1" applyNumberFormat="1" applyFont="1" applyFill="1" applyBorder="1" applyAlignment="1">
      <alignment horizontal="left" vertical="center" wrapText="1"/>
    </xf>
    <xf numFmtId="4" fontId="5" fillId="0" borderId="5" xfId="31" quotePrefix="1" applyNumberFormat="1" applyFont="1" applyFill="1" applyBorder="1" applyAlignment="1">
      <alignment horizontal="center" vertical="center"/>
    </xf>
    <xf numFmtId="49" fontId="5" fillId="0" borderId="5" xfId="29" applyNumberFormat="1" applyFont="1" applyBorder="1" applyAlignment="1">
      <alignment horizontal="left" vertical="center" wrapText="1"/>
    </xf>
    <xf numFmtId="4" fontId="14" fillId="0" borderId="5" xfId="23" applyNumberFormat="1" applyFont="1" applyBorder="1" applyAlignment="1" applyProtection="1">
      <alignment horizontal="right"/>
    </xf>
    <xf numFmtId="49" fontId="5" fillId="0" borderId="5" xfId="23" applyNumberFormat="1" applyFont="1" applyBorder="1" applyAlignment="1" applyProtection="1">
      <alignment horizontal="left" vertical="top" wrapText="1"/>
    </xf>
    <xf numFmtId="49" fontId="8"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left" vertical="top" wrapText="1"/>
    </xf>
    <xf numFmtId="49" fontId="12" fillId="0" borderId="5" xfId="2" applyNumberFormat="1" applyFont="1" applyFill="1" applyBorder="1" applyAlignment="1">
      <alignment horizontal="center" vertical="center"/>
    </xf>
    <xf numFmtId="0" fontId="8" fillId="0" borderId="5" xfId="2" applyFont="1" applyFill="1" applyBorder="1" applyAlignment="1">
      <alignment horizontal="left" wrapText="1"/>
    </xf>
    <xf numFmtId="4" fontId="15" fillId="0" borderId="5" xfId="23" applyNumberFormat="1" applyFont="1" applyBorder="1" applyAlignment="1" applyProtection="1">
      <alignment horizontal="right"/>
    </xf>
    <xf numFmtId="49" fontId="8" fillId="0" borderId="5" xfId="0" applyNumberFormat="1" applyFont="1" applyFill="1" applyBorder="1" applyAlignment="1">
      <alignment horizontal="center"/>
    </xf>
    <xf numFmtId="49" fontId="5" fillId="0" borderId="5" xfId="2" applyNumberFormat="1" applyFont="1" applyFill="1" applyBorder="1" applyAlignment="1">
      <alignment horizontal="center"/>
    </xf>
    <xf numFmtId="49" fontId="5" fillId="0" borderId="5" xfId="0" applyNumberFormat="1" applyFont="1" applyFill="1" applyBorder="1" applyAlignment="1">
      <alignment horizontal="center"/>
    </xf>
    <xf numFmtId="49" fontId="14" fillId="0" borderId="5" xfId="0" applyNumberFormat="1" applyFont="1" applyFill="1" applyBorder="1" applyAlignment="1">
      <alignment horizontal="center"/>
    </xf>
    <xf numFmtId="49" fontId="13" fillId="0" borderId="5" xfId="0" applyNumberFormat="1" applyFont="1" applyFill="1" applyBorder="1" applyAlignment="1">
      <alignment horizontal="center"/>
    </xf>
    <xf numFmtId="49" fontId="8" fillId="0" borderId="5" xfId="2" applyNumberFormat="1" applyFont="1" applyFill="1" applyBorder="1" applyAlignment="1">
      <alignment horizontal="center"/>
    </xf>
    <xf numFmtId="49" fontId="5" fillId="0" borderId="5" xfId="23" applyNumberFormat="1" applyFont="1" applyFill="1" applyBorder="1" applyAlignment="1" applyProtection="1">
      <alignment horizontal="left" vertical="top" wrapText="1"/>
    </xf>
    <xf numFmtId="4" fontId="5" fillId="21" borderId="5" xfId="23" applyNumberFormat="1" applyFont="1" applyFill="1" applyBorder="1" applyAlignment="1" applyProtection="1">
      <alignment horizontal="right"/>
    </xf>
    <xf numFmtId="4" fontId="13" fillId="21" borderId="5" xfId="23" applyNumberFormat="1" applyFont="1" applyFill="1" applyBorder="1" applyAlignment="1" applyProtection="1">
      <alignment horizontal="right"/>
    </xf>
    <xf numFmtId="4" fontId="8" fillId="21" borderId="5" xfId="23" applyNumberFormat="1" applyFont="1" applyFill="1" applyBorder="1" applyAlignment="1" applyProtection="1">
      <alignment horizontal="right"/>
    </xf>
    <xf numFmtId="4" fontId="8" fillId="0" borderId="5" xfId="23" applyNumberFormat="1" applyFont="1" applyFill="1" applyBorder="1" applyAlignment="1" applyProtection="1">
      <alignment horizontal="right"/>
    </xf>
    <xf numFmtId="4" fontId="5" fillId="0" borderId="5" xfId="23" applyNumberFormat="1" applyFont="1" applyFill="1" applyBorder="1" applyAlignment="1" applyProtection="1">
      <alignment horizontal="right"/>
    </xf>
    <xf numFmtId="4" fontId="13" fillId="0" borderId="5" xfId="23" applyNumberFormat="1" applyFont="1" applyFill="1" applyBorder="1" applyAlignment="1" applyProtection="1">
      <alignment horizontal="right"/>
    </xf>
    <xf numFmtId="4" fontId="12" fillId="21" borderId="5" xfId="23" applyNumberFormat="1" applyFont="1" applyFill="1" applyBorder="1" applyAlignment="1" applyProtection="1">
      <alignment horizontal="right"/>
    </xf>
    <xf numFmtId="0" fontId="5" fillId="0" borderId="5" xfId="0" applyNumberFormat="1" applyFont="1" applyBorder="1"/>
    <xf numFmtId="49" fontId="5"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center"/>
    </xf>
    <xf numFmtId="4" fontId="9" fillId="0" borderId="1" xfId="21" applyNumberFormat="1" applyFont="1" applyBorder="1" applyAlignment="1" applyProtection="1">
      <alignment horizontal="center" vertical="center"/>
    </xf>
    <xf numFmtId="49" fontId="6" fillId="0" borderId="0" xfId="29" applyNumberFormat="1" applyFont="1" applyFill="1" applyBorder="1" applyAlignment="1"/>
    <xf numFmtId="0" fontId="5" fillId="0" borderId="5" xfId="22" applyNumberFormat="1" applyFont="1" applyBorder="1" applyAlignment="1" applyProtection="1">
      <alignment vertical="center" wrapText="1"/>
    </xf>
    <xf numFmtId="0" fontId="5" fillId="0" borderId="5" xfId="22" applyNumberFormat="1" applyFont="1" applyBorder="1" applyAlignment="1" applyProtection="1">
      <alignment vertical="center"/>
    </xf>
    <xf numFmtId="4" fontId="9" fillId="0" borderId="5" xfId="23" applyNumberFormat="1" applyFont="1" applyBorder="1" applyAlignment="1" applyProtection="1"/>
    <xf numFmtId="4" fontId="8" fillId="0" borderId="5" xfId="23" applyNumberFormat="1" applyFont="1" applyBorder="1" applyAlignment="1" applyProtection="1"/>
    <xf numFmtId="4" fontId="5" fillId="0" borderId="5" xfId="23" applyNumberFormat="1" applyFont="1" applyBorder="1" applyAlignment="1" applyProtection="1"/>
    <xf numFmtId="4" fontId="13" fillId="0" borderId="5" xfId="23" applyNumberFormat="1" applyFont="1" applyBorder="1" applyAlignment="1" applyProtection="1"/>
    <xf numFmtId="0" fontId="13" fillId="0" borderId="5" xfId="23" applyNumberFormat="1" applyFont="1" applyBorder="1" applyAlignment="1" applyProtection="1"/>
    <xf numFmtId="0" fontId="5" fillId="0" borderId="5" xfId="0" applyNumberFormat="1" applyFont="1" applyBorder="1" applyAlignment="1"/>
    <xf numFmtId="0" fontId="5" fillId="0" borderId="0" xfId="0" applyNumberFormat="1" applyFont="1" applyAlignment="1"/>
    <xf numFmtId="49" fontId="5" fillId="22" borderId="5" xfId="23" applyNumberFormat="1" applyFont="1" applyFill="1" applyBorder="1" applyAlignment="1" applyProtection="1">
      <alignment horizontal="left" wrapText="1"/>
    </xf>
    <xf numFmtId="49" fontId="5" fillId="22" borderId="5" xfId="23" applyNumberFormat="1" applyFont="1" applyFill="1" applyBorder="1" applyAlignment="1" applyProtection="1">
      <alignment horizontal="center"/>
    </xf>
    <xf numFmtId="4" fontId="5" fillId="22" borderId="5" xfId="23" applyNumberFormat="1" applyFont="1" applyFill="1" applyBorder="1" applyAlignment="1" applyProtection="1">
      <alignment horizontal="right"/>
    </xf>
    <xf numFmtId="0" fontId="5" fillId="22" borderId="0" xfId="0" applyNumberFormat="1" applyFont="1" applyFill="1"/>
    <xf numFmtId="49" fontId="13" fillId="22" borderId="5" xfId="23" applyNumberFormat="1" applyFont="1" applyFill="1" applyBorder="1" applyAlignment="1" applyProtection="1">
      <alignment horizontal="left" wrapText="1"/>
    </xf>
    <xf numFmtId="49" fontId="13" fillId="22" borderId="5" xfId="23" applyNumberFormat="1" applyFont="1" applyFill="1" applyBorder="1" applyAlignment="1" applyProtection="1">
      <alignment horizontal="center"/>
    </xf>
    <xf numFmtId="4" fontId="13" fillId="22" borderId="5" xfId="23" applyNumberFormat="1" applyFont="1" applyFill="1" applyBorder="1" applyAlignment="1" applyProtection="1">
      <alignment horizontal="right"/>
    </xf>
    <xf numFmtId="0" fontId="13" fillId="22" borderId="0" xfId="0" applyNumberFormat="1" applyFont="1" applyFill="1"/>
    <xf numFmtId="0" fontId="5" fillId="22" borderId="5" xfId="23" applyNumberFormat="1" applyFont="1" applyFill="1" applyBorder="1" applyAlignment="1" applyProtection="1">
      <alignment horizontal="center"/>
    </xf>
    <xf numFmtId="0" fontId="5" fillId="0" borderId="5" xfId="1" applyFont="1" applyFill="1" applyBorder="1" applyAlignment="1">
      <alignment horizontal="left" vertical="top" wrapText="1"/>
    </xf>
    <xf numFmtId="0" fontId="5" fillId="0" borderId="5" xfId="1" applyFont="1" applyFill="1" applyBorder="1" applyAlignment="1">
      <alignment horizontal="center" wrapText="1"/>
    </xf>
    <xf numFmtId="0" fontId="13" fillId="0" borderId="5" xfId="1" applyFont="1" applyFill="1" applyBorder="1" applyAlignment="1">
      <alignment horizontal="left" vertical="top" wrapText="1"/>
    </xf>
    <xf numFmtId="0" fontId="13" fillId="0" borderId="5" xfId="1" applyFont="1" applyFill="1" applyBorder="1" applyAlignment="1">
      <alignment horizontal="center" wrapText="1"/>
    </xf>
    <xf numFmtId="0" fontId="15" fillId="0" borderId="0" xfId="0" applyNumberFormat="1" applyFont="1"/>
    <xf numFmtId="0" fontId="13" fillId="0" borderId="0" xfId="0" applyNumberFormat="1" applyFont="1" applyFill="1"/>
    <xf numFmtId="0" fontId="5" fillId="23" borderId="5" xfId="23" applyNumberFormat="1" applyFont="1" applyFill="1" applyBorder="1" applyAlignment="1" applyProtection="1">
      <alignment horizontal="left" wrapText="1"/>
    </xf>
    <xf numFmtId="49" fontId="5" fillId="23" borderId="5" xfId="23" applyNumberFormat="1" applyFont="1" applyFill="1" applyBorder="1" applyAlignment="1" applyProtection="1">
      <alignment horizontal="center"/>
    </xf>
    <xf numFmtId="0" fontId="5" fillId="23" borderId="5" xfId="23" applyNumberFormat="1" applyFont="1" applyFill="1" applyBorder="1" applyAlignment="1" applyProtection="1">
      <alignment horizontal="center"/>
    </xf>
    <xf numFmtId="4" fontId="5" fillId="23" borderId="5" xfId="23" applyNumberFormat="1" applyFont="1" applyFill="1" applyBorder="1" applyAlignment="1" applyProtection="1">
      <alignment horizontal="right"/>
    </xf>
    <xf numFmtId="0" fontId="5" fillId="23" borderId="0" xfId="0" applyNumberFormat="1" applyFont="1" applyFill="1"/>
    <xf numFmtId="0" fontId="13" fillId="23" borderId="5" xfId="23" applyNumberFormat="1" applyFont="1" applyFill="1" applyBorder="1" applyAlignment="1" applyProtection="1">
      <alignment horizontal="left" wrapText="1"/>
    </xf>
    <xf numFmtId="49" fontId="13" fillId="23" borderId="5" xfId="23" applyNumberFormat="1" applyFont="1" applyFill="1" applyBorder="1" applyAlignment="1" applyProtection="1">
      <alignment horizontal="center"/>
    </xf>
    <xf numFmtId="4" fontId="13" fillId="23" borderId="5" xfId="23" applyNumberFormat="1" applyFont="1" applyFill="1" applyBorder="1" applyAlignment="1" applyProtection="1">
      <alignment horizontal="right"/>
    </xf>
    <xf numFmtId="0" fontId="13" fillId="23" borderId="0" xfId="0" applyNumberFormat="1" applyFont="1" applyFill="1"/>
    <xf numFmtId="0" fontId="5" fillId="23" borderId="5" xfId="0" applyNumberFormat="1" applyFont="1" applyFill="1" applyBorder="1" applyAlignment="1">
      <alignment horizontal="center" vertical="center"/>
    </xf>
    <xf numFmtId="0" fontId="8" fillId="0" borderId="5" xfId="1" applyFont="1" applyFill="1" applyBorder="1" applyAlignment="1">
      <alignment horizontal="left" vertical="top" wrapText="1"/>
    </xf>
    <xf numFmtId="0" fontId="8" fillId="0" borderId="5" xfId="1" applyFont="1" applyFill="1" applyBorder="1" applyAlignment="1">
      <alignment horizontal="center" wrapText="1"/>
    </xf>
    <xf numFmtId="4" fontId="14" fillId="0" borderId="5" xfId="23" applyNumberFormat="1" applyFont="1" applyFill="1" applyBorder="1" applyAlignment="1" applyProtection="1">
      <alignment horizontal="right"/>
    </xf>
    <xf numFmtId="0" fontId="14" fillId="0" borderId="0" xfId="0" applyNumberFormat="1" applyFont="1" applyFill="1"/>
    <xf numFmtId="0" fontId="8" fillId="0" borderId="0" xfId="0" applyNumberFormat="1" applyFont="1" applyFill="1"/>
    <xf numFmtId="0" fontId="8" fillId="0" borderId="5" xfId="1" applyFont="1" applyFill="1" applyBorder="1" applyAlignment="1">
      <alignment horizontal="left" wrapText="1"/>
    </xf>
    <xf numFmtId="0" fontId="8" fillId="0" borderId="2" xfId="1" applyFont="1" applyFill="1" applyBorder="1" applyAlignment="1">
      <alignment horizontal="left" wrapText="1"/>
    </xf>
    <xf numFmtId="4" fontId="8" fillId="0" borderId="0" xfId="0" applyNumberFormat="1" applyFont="1"/>
    <xf numFmtId="0" fontId="8" fillId="0" borderId="5" xfId="0" applyNumberFormat="1" applyFont="1" applyBorder="1"/>
    <xf numFmtId="0" fontId="8" fillId="0" borderId="5" xfId="0" applyNumberFormat="1" applyFont="1" applyBorder="1" applyAlignment="1"/>
    <xf numFmtId="4" fontId="8" fillId="0" borderId="5" xfId="0" applyNumberFormat="1" applyFont="1" applyBorder="1" applyAlignment="1"/>
    <xf numFmtId="0" fontId="29" fillId="0" borderId="6" xfId="1" applyFont="1" applyFill="1" applyBorder="1" applyAlignment="1">
      <alignment horizontal="left" vertical="top" wrapText="1"/>
    </xf>
    <xf numFmtId="0" fontId="5" fillId="0" borderId="0" xfId="21" applyFont="1" applyBorder="1" applyAlignment="1" applyProtection="1">
      <alignment horizontal="right" vertical="top" wrapText="1"/>
    </xf>
    <xf numFmtId="0" fontId="5" fillId="0" borderId="0" xfId="29" applyNumberFormat="1" applyFont="1" applyFill="1" applyAlignment="1">
      <alignment horizontal="right" vertical="top" wrapText="1"/>
    </xf>
    <xf numFmtId="0" fontId="5" fillId="0" borderId="0" xfId="23" applyFont="1" applyFill="1" applyAlignment="1">
      <alignment vertical="top"/>
    </xf>
    <xf numFmtId="0" fontId="5" fillId="0" borderId="0" xfId="23" applyFont="1" applyFill="1"/>
    <xf numFmtId="0" fontId="5" fillId="0" borderId="0" xfId="23" applyFont="1" applyFill="1" applyBorder="1" applyAlignment="1" applyProtection="1">
      <alignment horizontal="left" vertical="top"/>
    </xf>
    <xf numFmtId="0" fontId="5" fillId="0" borderId="0" xfId="23" applyFont="1" applyFill="1" applyBorder="1" applyAlignment="1" applyProtection="1"/>
    <xf numFmtId="4" fontId="5" fillId="0" borderId="0" xfId="23" applyNumberFormat="1" applyFont="1" applyFill="1" applyBorder="1" applyAlignment="1" applyProtection="1"/>
    <xf numFmtId="0" fontId="5" fillId="0" borderId="5" xfId="23" applyFont="1" applyFill="1" applyBorder="1" applyAlignment="1" applyProtection="1">
      <alignment horizontal="center" vertical="center"/>
    </xf>
    <xf numFmtId="0" fontId="5" fillId="0" borderId="5" xfId="23" applyFont="1" applyFill="1" applyBorder="1" applyAlignment="1" applyProtection="1">
      <alignment horizontal="center" vertical="center" wrapText="1"/>
    </xf>
    <xf numFmtId="49" fontId="5" fillId="0" borderId="5" xfId="22" applyNumberFormat="1" applyFont="1" applyFill="1" applyBorder="1" applyAlignment="1" applyProtection="1">
      <alignment horizontal="center" vertical="center" wrapText="1"/>
    </xf>
    <xf numFmtId="49" fontId="9" fillId="0" borderId="5" xfId="23" applyNumberFormat="1" applyFont="1" applyFill="1" applyBorder="1" applyAlignment="1" applyProtection="1">
      <alignment horizontal="left" vertical="top" wrapText="1"/>
    </xf>
    <xf numFmtId="49" fontId="9" fillId="0" borderId="5" xfId="23" applyNumberFormat="1" applyFont="1" applyFill="1" applyBorder="1" applyAlignment="1" applyProtection="1">
      <alignment horizontal="center"/>
    </xf>
    <xf numFmtId="4" fontId="9" fillId="0" borderId="5" xfId="23" applyNumberFormat="1" applyFont="1" applyFill="1" applyBorder="1" applyAlignment="1" applyProtection="1">
      <alignment horizontal="right"/>
    </xf>
    <xf numFmtId="49" fontId="8" fillId="0" borderId="5" xfId="23" applyNumberFormat="1" applyFont="1" applyFill="1" applyBorder="1" applyAlignment="1" applyProtection="1">
      <alignment horizontal="left" vertical="top" wrapText="1"/>
    </xf>
    <xf numFmtId="49" fontId="8"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left" vertical="top" wrapText="1"/>
    </xf>
    <xf numFmtId="0" fontId="11" fillId="0" borderId="0" xfId="0" applyFont="1" applyFill="1"/>
    <xf numFmtId="49" fontId="5" fillId="0" borderId="0" xfId="23" applyNumberFormat="1" applyFont="1" applyFill="1" applyBorder="1" applyAlignment="1" applyProtection="1"/>
    <xf numFmtId="0" fontId="32" fillId="0" borderId="0" xfId="0" applyFont="1" applyFill="1"/>
    <xf numFmtId="0" fontId="31" fillId="0" borderId="0" xfId="0" applyFont="1" applyFill="1"/>
    <xf numFmtId="4" fontId="31" fillId="0" borderId="0" xfId="0" applyNumberFormat="1" applyFont="1" applyFill="1"/>
    <xf numFmtId="4" fontId="11" fillId="0" borderId="0" xfId="0" applyNumberFormat="1" applyFont="1" applyFill="1"/>
    <xf numFmtId="0" fontId="12" fillId="0" borderId="0" xfId="0" applyFont="1" applyFill="1"/>
    <xf numFmtId="0" fontId="13" fillId="0" borderId="0" xfId="0" applyFont="1" applyFill="1"/>
    <xf numFmtId="165" fontId="5" fillId="0" borderId="5" xfId="23" applyNumberFormat="1" applyFont="1" applyFill="1" applyBorder="1" applyAlignment="1" applyProtection="1">
      <alignment horizontal="left" vertical="top" wrapText="1"/>
    </xf>
    <xf numFmtId="49" fontId="5" fillId="0" borderId="5" xfId="23" applyNumberFormat="1" applyFont="1" applyFill="1" applyBorder="1" applyAlignment="1" applyProtection="1">
      <alignment horizontal="left" wrapText="1"/>
    </xf>
    <xf numFmtId="49" fontId="13" fillId="0" borderId="5" xfId="23" applyNumberFormat="1" applyFont="1" applyFill="1" applyBorder="1" applyAlignment="1" applyProtection="1">
      <alignment horizontal="left" wrapText="1"/>
    </xf>
    <xf numFmtId="49" fontId="8" fillId="0" borderId="5" xfId="23" applyNumberFormat="1" applyFont="1" applyFill="1" applyBorder="1" applyAlignment="1" applyProtection="1">
      <alignment horizontal="left" wrapText="1"/>
    </xf>
    <xf numFmtId="0" fontId="8" fillId="0" borderId="0" xfId="0" applyFont="1" applyFill="1"/>
    <xf numFmtId="0" fontId="5" fillId="0" borderId="0" xfId="0" applyFont="1" applyFill="1"/>
    <xf numFmtId="4" fontId="12" fillId="0" borderId="5" xfId="23" applyNumberFormat="1" applyFont="1" applyFill="1" applyBorder="1" applyAlignment="1" applyProtection="1">
      <alignment horizontal="right"/>
    </xf>
    <xf numFmtId="49" fontId="12" fillId="0" borderId="5" xfId="23" applyNumberFormat="1" applyFont="1" applyFill="1" applyBorder="1" applyAlignment="1" applyProtection="1">
      <alignment horizontal="center"/>
    </xf>
    <xf numFmtId="49" fontId="12" fillId="0" borderId="5" xfId="23" applyNumberFormat="1" applyFont="1" applyFill="1" applyBorder="1" applyAlignment="1" applyProtection="1">
      <alignment horizontal="left" wrapText="1"/>
    </xf>
    <xf numFmtId="0" fontId="15" fillId="0" borderId="0" xfId="0" applyFont="1" applyFill="1"/>
    <xf numFmtId="0" fontId="16" fillId="0" borderId="5" xfId="0" applyFont="1" applyFill="1" applyBorder="1"/>
    <xf numFmtId="0" fontId="11" fillId="0" borderId="0" xfId="0" applyFont="1" applyFill="1" applyAlignment="1">
      <alignment vertical="top"/>
    </xf>
    <xf numFmtId="4" fontId="16" fillId="0" borderId="5" xfId="0" applyNumberFormat="1" applyFont="1" applyFill="1" applyBorder="1"/>
    <xf numFmtId="0" fontId="16" fillId="0" borderId="0" xfId="0" applyFont="1" applyFill="1"/>
    <xf numFmtId="49" fontId="8" fillId="21" borderId="5" xfId="23" applyNumberFormat="1" applyFont="1" applyFill="1" applyBorder="1" applyAlignment="1" applyProtection="1">
      <alignment horizontal="left" wrapText="1"/>
    </xf>
    <xf numFmtId="49" fontId="8" fillId="21" borderId="5" xfId="23" applyNumberFormat="1" applyFont="1" applyFill="1" applyBorder="1" applyAlignment="1" applyProtection="1">
      <alignment horizontal="center"/>
    </xf>
    <xf numFmtId="0" fontId="8" fillId="21" borderId="5" xfId="23" applyNumberFormat="1" applyFont="1" applyFill="1" applyBorder="1" applyAlignment="1" applyProtection="1">
      <alignment horizontal="center"/>
    </xf>
    <xf numFmtId="0" fontId="8" fillId="21" borderId="0" xfId="0" applyNumberFormat="1" applyFont="1" applyFill="1"/>
    <xf numFmtId="0" fontId="6" fillId="0" borderId="0" xfId="0" applyNumberFormat="1" applyFont="1"/>
    <xf numFmtId="0" fontId="33" fillId="0" borderId="0" xfId="0" applyNumberFormat="1" applyFont="1"/>
    <xf numFmtId="0" fontId="8" fillId="0" borderId="5" xfId="0" applyFont="1" applyFill="1" applyBorder="1" applyAlignment="1">
      <alignment horizontal="left" vertical="center" wrapText="1"/>
    </xf>
    <xf numFmtId="0" fontId="34" fillId="0" borderId="0" xfId="0" applyFont="1"/>
    <xf numFmtId="0" fontId="8" fillId="0" borderId="10" xfId="29" applyFont="1" applyBorder="1" applyAlignment="1">
      <alignment horizontal="left" wrapText="1"/>
    </xf>
    <xf numFmtId="0" fontId="5" fillId="0" borderId="0" xfId="29" applyFont="1" applyAlignment="1">
      <alignment horizontal="right" vertical="top" wrapText="1"/>
    </xf>
    <xf numFmtId="0" fontId="9" fillId="0" borderId="0" xfId="29" applyFont="1" applyAlignment="1">
      <alignment horizontal="center" wrapText="1"/>
    </xf>
    <xf numFmtId="49" fontId="6" fillId="0" borderId="5" xfId="24" applyNumberFormat="1" applyFont="1" applyFill="1" applyBorder="1" applyAlignment="1">
      <alignment horizontal="center" vertical="center" textRotation="90" wrapText="1"/>
    </xf>
    <xf numFmtId="0" fontId="6" fillId="0" borderId="2" xfId="29" applyFont="1" applyFill="1" applyBorder="1" applyAlignment="1">
      <alignment horizontal="center" vertical="center" wrapText="1"/>
    </xf>
    <xf numFmtId="0" fontId="6" fillId="0" borderId="3" xfId="29" applyFont="1" applyFill="1" applyBorder="1" applyAlignment="1">
      <alignment horizontal="center" vertical="center" wrapText="1"/>
    </xf>
    <xf numFmtId="0" fontId="6" fillId="0" borderId="10" xfId="29" applyFont="1" applyFill="1" applyBorder="1" applyAlignment="1">
      <alignment horizontal="center" vertical="center" wrapText="1"/>
    </xf>
    <xf numFmtId="49" fontId="6" fillId="0" borderId="2" xfId="24" applyNumberFormat="1" applyFont="1" applyFill="1" applyBorder="1" applyAlignment="1">
      <alignment horizontal="center" vertical="center" wrapText="1"/>
    </xf>
    <xf numFmtId="49" fontId="6" fillId="0" borderId="10" xfId="24" applyNumberFormat="1" applyFont="1" applyFill="1" applyBorder="1" applyAlignment="1">
      <alignment horizontal="center" vertical="center" wrapText="1"/>
    </xf>
    <xf numFmtId="0" fontId="6" fillId="0" borderId="4" xfId="27" applyFont="1" applyFill="1" applyBorder="1" applyAlignment="1">
      <alignment horizontal="center" vertical="center" wrapText="1"/>
    </xf>
    <xf numFmtId="0" fontId="6" fillId="0" borderId="6" xfId="27" applyFont="1" applyFill="1" applyBorder="1" applyAlignment="1">
      <alignment horizontal="center" vertical="center" wrapText="1"/>
    </xf>
    <xf numFmtId="49" fontId="6" fillId="0" borderId="5" xfId="29" applyNumberFormat="1" applyFont="1" applyBorder="1" applyAlignment="1">
      <alignment horizontal="center" vertical="center" wrapText="1"/>
    </xf>
    <xf numFmtId="49" fontId="8" fillId="0" borderId="2" xfId="31" quotePrefix="1" applyNumberFormat="1" applyFont="1" applyFill="1" applyBorder="1" applyAlignment="1">
      <alignment horizontal="left" vertical="center"/>
    </xf>
    <xf numFmtId="49" fontId="8" fillId="0" borderId="3" xfId="31" quotePrefix="1" applyNumberFormat="1" applyFont="1" applyFill="1" applyBorder="1" applyAlignment="1">
      <alignment horizontal="left" vertical="center"/>
    </xf>
    <xf numFmtId="49" fontId="8" fillId="0" borderId="10" xfId="31" quotePrefix="1" applyNumberFormat="1" applyFont="1" applyFill="1" applyBorder="1" applyAlignment="1">
      <alignment horizontal="left" vertical="center"/>
    </xf>
    <xf numFmtId="0" fontId="5" fillId="0" borderId="5" xfId="29" applyFont="1" applyBorder="1" applyAlignment="1">
      <alignment horizontal="left" vertical="center" wrapText="1"/>
    </xf>
    <xf numFmtId="166" fontId="8" fillId="0" borderId="0" xfId="29" applyNumberFormat="1" applyFont="1" applyAlignment="1">
      <alignment horizontal="right" vertical="top" wrapText="1"/>
    </xf>
    <xf numFmtId="0" fontId="9" fillId="0" borderId="0" xfId="30" applyFont="1" applyFill="1" applyBorder="1" applyAlignment="1">
      <alignment horizontal="center" vertical="center" wrapText="1"/>
    </xf>
    <xf numFmtId="0" fontId="6" fillId="0" borderId="9" xfId="30" applyFont="1" applyFill="1" applyBorder="1" applyAlignment="1">
      <alignment horizontal="center" vertical="center" wrapText="1"/>
    </xf>
    <xf numFmtId="0" fontId="6" fillId="0" borderId="12" xfId="30" applyFont="1" applyFill="1" applyBorder="1" applyAlignment="1">
      <alignment horizontal="center" vertical="center" wrapText="1"/>
    </xf>
    <xf numFmtId="0" fontId="6" fillId="0" borderId="8" xfId="30" applyFont="1" applyFill="1" applyBorder="1" applyAlignment="1">
      <alignment horizontal="center" vertical="center" wrapText="1"/>
    </xf>
    <xf numFmtId="0" fontId="6" fillId="0" borderId="11" xfId="30" applyFont="1" applyFill="1" applyBorder="1" applyAlignment="1">
      <alignment horizontal="center" vertical="center" wrapText="1"/>
    </xf>
    <xf numFmtId="166" fontId="5" fillId="0" borderId="0" xfId="29" applyNumberFormat="1" applyFont="1" applyAlignment="1">
      <alignment horizontal="right" vertical="top" wrapText="1"/>
    </xf>
    <xf numFmtId="49" fontId="5" fillId="0" borderId="5" xfId="21" applyNumberFormat="1" applyFont="1" applyBorder="1" applyAlignment="1" applyProtection="1">
      <alignment horizontal="center" vertical="center" wrapText="1"/>
    </xf>
    <xf numFmtId="0" fontId="9" fillId="0" borderId="0" xfId="21" applyFont="1" applyBorder="1" applyAlignment="1" applyProtection="1">
      <alignment horizontal="center" vertical="center"/>
    </xf>
    <xf numFmtId="0" fontId="5" fillId="0" borderId="0" xfId="21" applyFont="1" applyBorder="1" applyAlignment="1" applyProtection="1">
      <alignment horizontal="right" vertical="top" wrapText="1"/>
    </xf>
    <xf numFmtId="0" fontId="5" fillId="20" borderId="5" xfId="0" applyNumberFormat="1" applyFont="1" applyFill="1" applyBorder="1" applyAlignment="1">
      <alignment horizontal="center" vertical="center" textRotation="90" wrapText="1"/>
    </xf>
    <xf numFmtId="0" fontId="5" fillId="20" borderId="5" xfId="0" applyFont="1" applyFill="1" applyBorder="1" applyAlignment="1">
      <alignment horizontal="center" vertical="center" wrapText="1"/>
    </xf>
    <xf numFmtId="0" fontId="5" fillId="0" borderId="5" xfId="21" applyFont="1" applyBorder="1" applyAlignment="1" applyProtection="1">
      <alignment horizontal="center" vertical="center" wrapText="1"/>
    </xf>
    <xf numFmtId="0" fontId="5" fillId="0" borderId="0" xfId="21" applyFont="1" applyBorder="1" applyAlignment="1" applyProtection="1">
      <alignment horizontal="center" vertical="top" wrapText="1"/>
    </xf>
    <xf numFmtId="0" fontId="7" fillId="0" borderId="4" xfId="29" applyNumberFormat="1" applyFont="1" applyFill="1" applyBorder="1" applyAlignment="1">
      <alignment horizontal="center" vertical="center" textRotation="90" wrapText="1"/>
    </xf>
    <xf numFmtId="0" fontId="7" fillId="0" borderId="6" xfId="29" applyNumberFormat="1" applyFont="1" applyFill="1" applyBorder="1" applyAlignment="1">
      <alignment horizontal="center" vertical="center" textRotation="90" wrapText="1"/>
    </xf>
    <xf numFmtId="49" fontId="17" fillId="0" borderId="2" xfId="31" applyNumberFormat="1" applyFont="1" applyFill="1" applyBorder="1" applyAlignment="1">
      <alignment horizontal="left" vertical="center" wrapText="1"/>
    </xf>
    <xf numFmtId="49" fontId="17" fillId="0" borderId="3" xfId="31" quotePrefix="1" applyNumberFormat="1" applyFont="1" applyFill="1" applyBorder="1" applyAlignment="1">
      <alignment horizontal="left" vertical="center" wrapText="1"/>
    </xf>
    <xf numFmtId="49" fontId="17" fillId="0" borderId="10" xfId="31" quotePrefix="1" applyNumberFormat="1" applyFont="1" applyFill="1" applyBorder="1" applyAlignment="1">
      <alignment horizontal="left" vertical="center" wrapText="1"/>
    </xf>
    <xf numFmtId="0" fontId="7" fillId="0" borderId="7" xfId="29" applyNumberFormat="1" applyFont="1" applyFill="1" applyBorder="1" applyAlignment="1">
      <alignment horizontal="center" vertical="center" textRotation="90" wrapText="1"/>
    </xf>
    <xf numFmtId="0" fontId="7" fillId="0" borderId="2" xfId="29" applyFont="1" applyFill="1" applyBorder="1" applyAlignment="1">
      <alignment horizontal="center" vertical="center" wrapText="1"/>
    </xf>
    <xf numFmtId="0" fontId="7" fillId="0" borderId="3" xfId="29" applyFont="1" applyFill="1" applyBorder="1" applyAlignment="1">
      <alignment horizontal="center" vertical="center" wrapText="1"/>
    </xf>
    <xf numFmtId="0" fontId="7" fillId="0" borderId="10" xfId="29" applyFont="1" applyFill="1" applyBorder="1" applyAlignment="1">
      <alignment horizontal="center" vertical="center" wrapText="1"/>
    </xf>
    <xf numFmtId="0" fontId="17" fillId="0" borderId="5" xfId="30" applyFont="1" applyFill="1" applyBorder="1" applyAlignment="1">
      <alignment horizontal="center" vertical="center" wrapText="1"/>
    </xf>
    <xf numFmtId="49" fontId="7" fillId="0" borderId="4" xfId="24" applyNumberFormat="1" applyFont="1" applyFill="1" applyBorder="1" applyAlignment="1">
      <alignment horizontal="center" vertical="center" textRotation="90" wrapText="1"/>
    </xf>
    <xf numFmtId="49" fontId="7" fillId="0" borderId="6" xfId="24" applyNumberFormat="1" applyFont="1" applyFill="1" applyBorder="1" applyAlignment="1">
      <alignment horizontal="center" vertical="center" textRotation="90" wrapText="1"/>
    </xf>
    <xf numFmtId="0" fontId="5" fillId="0" borderId="0" xfId="23" applyNumberFormat="1" applyFont="1" applyAlignment="1">
      <alignment horizontal="right" vertical="top" wrapText="1"/>
    </xf>
    <xf numFmtId="0" fontId="9" fillId="0" borderId="0" xfId="23" applyNumberFormat="1" applyFont="1" applyBorder="1" applyAlignment="1" applyProtection="1">
      <alignment horizontal="center" vertical="center" wrapText="1"/>
    </xf>
    <xf numFmtId="0" fontId="9" fillId="0" borderId="0" xfId="23" applyNumberFormat="1" applyFont="1" applyBorder="1" applyAlignment="1" applyProtection="1">
      <alignment horizontal="right" vertical="center"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9" fillId="0" borderId="0" xfId="23" applyFont="1" applyFill="1" applyBorder="1" applyAlignment="1" applyProtection="1">
      <alignment horizontal="center" vertical="center"/>
    </xf>
    <xf numFmtId="0" fontId="9" fillId="0" borderId="0" xfId="23" applyFont="1" applyBorder="1" applyAlignment="1" applyProtection="1">
      <alignment horizontal="center" vertical="center"/>
    </xf>
    <xf numFmtId="0" fontId="5" fillId="0" borderId="0" xfId="23" applyFont="1" applyAlignment="1">
      <alignment horizontal="center" vertical="top" wrapText="1"/>
    </xf>
    <xf numFmtId="49" fontId="5" fillId="0" borderId="5" xfId="29" applyNumberFormat="1" applyFont="1" applyBorder="1" applyAlignment="1">
      <alignment horizontal="left" vertical="center"/>
    </xf>
    <xf numFmtId="0" fontId="5" fillId="0" borderId="0" xfId="31" applyNumberFormat="1" applyFont="1" applyFill="1" applyAlignment="1">
      <alignment horizontal="right" vertical="center" wrapText="1"/>
    </xf>
    <xf numFmtId="0" fontId="5" fillId="0" borderId="0" xfId="31" applyNumberFormat="1" applyFont="1" applyFill="1" applyAlignment="1">
      <alignment horizontal="right" vertical="center"/>
    </xf>
  </cellXfs>
  <cellStyles count="32">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Обычный" xfId="0" builtinId="0"/>
    <cellStyle name="Обычный 2" xfId="26"/>
    <cellStyle name="Обычный 3" xfId="29"/>
    <cellStyle name="Обычный_Бюджет 2007" xfId="28"/>
    <cellStyle name="Обычный_КОНСОЛИДИРОВАННЫЙ БЮДЖЕТ 2005" xfId="25"/>
    <cellStyle name="Обычный_Лист1" xfId="23"/>
    <cellStyle name="Обычный_Лист1 2" xfId="30"/>
    <cellStyle name="Обычный_Лист3" xfId="21"/>
    <cellStyle name="Обычный_Лист4" xfId="22"/>
    <cellStyle name="Обычный_Приложения  к закону 1-2-4-5 " xfId="27"/>
    <cellStyle name="УровеньСтрок_1" xfId="1" builtinId="1" iLevel="0"/>
    <cellStyle name="УровеньСтрок_3" xfId="2" builtinId="1" iLevel="2"/>
    <cellStyle name="Финансовый 2" xfId="31"/>
    <cellStyle name="Финансовый_Приложения  к закону 1-2-4-5 " xfId="24"/>
  </cellStyles>
  <dxfs count="73">
    <dxf>
      <font>
        <b/>
        <i val="0"/>
        <condense val="0"/>
        <extend val="0"/>
        <color auto="1"/>
      </font>
      <fill>
        <patternFill patternType="none">
          <fgColor indexed="64"/>
          <bgColor indexed="65"/>
        </patternFill>
      </fill>
    </dxf>
    <dxf>
      <font>
        <b val="0"/>
        <i/>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
  <sheetViews>
    <sheetView view="pageBreakPreview" zoomScaleNormal="100" workbookViewId="0">
      <selection activeCell="M3" sqref="M3"/>
    </sheetView>
  </sheetViews>
  <sheetFormatPr defaultColWidth="9.140625" defaultRowHeight="12.75" x14ac:dyDescent="0.2"/>
  <cols>
    <col min="1" max="6" width="4.28515625" style="70" customWidth="1"/>
    <col min="7" max="7" width="5.85546875" style="70" customWidth="1"/>
    <col min="8" max="8" width="5" style="70" customWidth="1"/>
    <col min="9" max="9" width="31" style="70" customWidth="1"/>
    <col min="10" max="10" width="15.28515625" style="70" customWidth="1"/>
    <col min="11" max="12" width="13.5703125" style="70" customWidth="1"/>
    <col min="13" max="13" width="10" style="72" bestFit="1" customWidth="1"/>
    <col min="14" max="14" width="14.7109375" style="72" customWidth="1"/>
    <col min="15" max="15" width="9.140625" style="72"/>
    <col min="16" max="16" width="18.7109375" style="72" customWidth="1"/>
    <col min="17" max="39" width="9.140625" style="72"/>
    <col min="40" max="16384" width="9.140625" style="70"/>
  </cols>
  <sheetData>
    <row r="1" spans="1:39" ht="12.75" customHeight="1" x14ac:dyDescent="0.2">
      <c r="I1" s="325" t="s">
        <v>528</v>
      </c>
      <c r="J1" s="325"/>
      <c r="K1" s="325"/>
      <c r="L1" s="325"/>
    </row>
    <row r="2" spans="1:39" ht="30.75" customHeight="1" x14ac:dyDescent="0.2">
      <c r="I2" s="325" t="s">
        <v>566</v>
      </c>
      <c r="J2" s="325"/>
      <c r="K2" s="325"/>
      <c r="L2" s="325"/>
    </row>
    <row r="3" spans="1:39" x14ac:dyDescent="0.2">
      <c r="I3" s="73"/>
      <c r="J3" s="73"/>
    </row>
    <row r="4" spans="1:39" x14ac:dyDescent="0.2">
      <c r="I4" s="73"/>
      <c r="J4" s="73"/>
    </row>
    <row r="5" spans="1:39" ht="33" customHeight="1" x14ac:dyDescent="0.25">
      <c r="A5" s="326" t="s">
        <v>433</v>
      </c>
      <c r="B5" s="326"/>
      <c r="C5" s="326"/>
      <c r="D5" s="326"/>
      <c r="E5" s="326"/>
      <c r="F5" s="326"/>
      <c r="G5" s="326"/>
      <c r="H5" s="326"/>
      <c r="I5" s="326"/>
      <c r="J5" s="326"/>
      <c r="K5" s="326"/>
      <c r="L5" s="326"/>
    </row>
    <row r="6" spans="1:39" x14ac:dyDescent="0.2">
      <c r="E6" s="75"/>
      <c r="J6" s="71"/>
      <c r="L6" s="76" t="s">
        <v>403</v>
      </c>
    </row>
    <row r="7" spans="1:39" ht="63" customHeight="1" x14ac:dyDescent="0.2">
      <c r="A7" s="327" t="s">
        <v>536</v>
      </c>
      <c r="B7" s="327" t="s">
        <v>404</v>
      </c>
      <c r="C7" s="327" t="s">
        <v>405</v>
      </c>
      <c r="D7" s="328" t="s">
        <v>406</v>
      </c>
      <c r="E7" s="329"/>
      <c r="F7" s="330"/>
      <c r="G7" s="331" t="s">
        <v>407</v>
      </c>
      <c r="H7" s="332"/>
      <c r="I7" s="333" t="s">
        <v>408</v>
      </c>
      <c r="J7" s="335" t="s">
        <v>409</v>
      </c>
      <c r="K7" s="335"/>
      <c r="L7" s="335"/>
    </row>
    <row r="8" spans="1:39" s="81" customFormat="1" ht="162.75" customHeight="1" x14ac:dyDescent="0.2">
      <c r="A8" s="327"/>
      <c r="B8" s="327"/>
      <c r="C8" s="327"/>
      <c r="D8" s="77" t="s">
        <v>537</v>
      </c>
      <c r="E8" s="77" t="s">
        <v>410</v>
      </c>
      <c r="F8" s="77" t="s">
        <v>411</v>
      </c>
      <c r="G8" s="78" t="s">
        <v>412</v>
      </c>
      <c r="H8" s="78" t="s">
        <v>527</v>
      </c>
      <c r="I8" s="334"/>
      <c r="J8" s="79" t="s">
        <v>413</v>
      </c>
      <c r="K8" s="79" t="s">
        <v>414</v>
      </c>
      <c r="L8" s="79" t="s">
        <v>434</v>
      </c>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row>
    <row r="9" spans="1:39" s="81" customFormat="1" ht="36" hidden="1" x14ac:dyDescent="0.2">
      <c r="A9" s="82" t="s">
        <v>71</v>
      </c>
      <c r="B9" s="83" t="s">
        <v>179</v>
      </c>
      <c r="C9" s="84" t="s">
        <v>181</v>
      </c>
      <c r="D9" s="84" t="s">
        <v>198</v>
      </c>
      <c r="E9" s="84" t="s">
        <v>198</v>
      </c>
      <c r="F9" s="84" t="s">
        <v>198</v>
      </c>
      <c r="G9" s="84" t="s">
        <v>319</v>
      </c>
      <c r="H9" s="82" t="s">
        <v>287</v>
      </c>
      <c r="I9" s="85" t="s">
        <v>415</v>
      </c>
      <c r="J9" s="86">
        <f>J10-J12</f>
        <v>0</v>
      </c>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row>
    <row r="10" spans="1:39" s="81" customFormat="1" ht="40.5" hidden="1" customHeight="1" x14ac:dyDescent="0.2">
      <c r="A10" s="82" t="s">
        <v>71</v>
      </c>
      <c r="B10" s="83" t="s">
        <v>179</v>
      </c>
      <c r="C10" s="84" t="s">
        <v>181</v>
      </c>
      <c r="D10" s="84" t="s">
        <v>198</v>
      </c>
      <c r="E10" s="84" t="s">
        <v>198</v>
      </c>
      <c r="F10" s="84" t="s">
        <v>198</v>
      </c>
      <c r="G10" s="84" t="s">
        <v>319</v>
      </c>
      <c r="H10" s="82" t="s">
        <v>416</v>
      </c>
      <c r="I10" s="87" t="s">
        <v>417</v>
      </c>
      <c r="J10" s="86">
        <f>J11</f>
        <v>0</v>
      </c>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row>
    <row r="11" spans="1:39" s="81" customFormat="1" ht="39.75" hidden="1" customHeight="1" x14ac:dyDescent="0.2">
      <c r="A11" s="88" t="s">
        <v>71</v>
      </c>
      <c r="B11" s="89" t="s">
        <v>179</v>
      </c>
      <c r="C11" s="90" t="s">
        <v>181</v>
      </c>
      <c r="D11" s="90" t="s">
        <v>198</v>
      </c>
      <c r="E11" s="90" t="s">
        <v>198</v>
      </c>
      <c r="F11" s="90" t="s">
        <v>188</v>
      </c>
      <c r="G11" s="90" t="s">
        <v>319</v>
      </c>
      <c r="H11" s="88" t="s">
        <v>418</v>
      </c>
      <c r="I11" s="91" t="s">
        <v>419</v>
      </c>
      <c r="J11" s="92">
        <v>0</v>
      </c>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row>
    <row r="12" spans="1:39" s="81" customFormat="1" ht="44.25" hidden="1" customHeight="1" x14ac:dyDescent="0.2">
      <c r="A12" s="82" t="s">
        <v>71</v>
      </c>
      <c r="B12" s="83" t="s">
        <v>179</v>
      </c>
      <c r="C12" s="84" t="s">
        <v>181</v>
      </c>
      <c r="D12" s="84" t="s">
        <v>198</v>
      </c>
      <c r="E12" s="84" t="s">
        <v>198</v>
      </c>
      <c r="F12" s="84" t="s">
        <v>198</v>
      </c>
      <c r="G12" s="84" t="s">
        <v>319</v>
      </c>
      <c r="H12" s="82" t="s">
        <v>288</v>
      </c>
      <c r="I12" s="93" t="s">
        <v>420</v>
      </c>
      <c r="J12" s="86">
        <f>J13</f>
        <v>0</v>
      </c>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row>
    <row r="13" spans="1:39" s="81" customFormat="1" ht="39.75" hidden="1" customHeight="1" x14ac:dyDescent="0.2">
      <c r="A13" s="88" t="s">
        <v>71</v>
      </c>
      <c r="B13" s="89" t="s">
        <v>179</v>
      </c>
      <c r="C13" s="90" t="s">
        <v>181</v>
      </c>
      <c r="D13" s="90" t="s">
        <v>198</v>
      </c>
      <c r="E13" s="90" t="s">
        <v>198</v>
      </c>
      <c r="F13" s="90" t="s">
        <v>188</v>
      </c>
      <c r="G13" s="90" t="s">
        <v>319</v>
      </c>
      <c r="H13" s="88" t="s">
        <v>289</v>
      </c>
      <c r="I13" s="94" t="s">
        <v>421</v>
      </c>
      <c r="J13" s="92">
        <v>0</v>
      </c>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row>
    <row r="14" spans="1:39" s="101" customFormat="1" ht="26.25" customHeight="1" x14ac:dyDescent="0.2">
      <c r="A14" s="95" t="s">
        <v>71</v>
      </c>
      <c r="B14" s="96" t="s">
        <v>179</v>
      </c>
      <c r="C14" s="95" t="s">
        <v>183</v>
      </c>
      <c r="D14" s="95" t="s">
        <v>198</v>
      </c>
      <c r="E14" s="97" t="s">
        <v>198</v>
      </c>
      <c r="F14" s="95" t="s">
        <v>198</v>
      </c>
      <c r="G14" s="95" t="s">
        <v>319</v>
      </c>
      <c r="H14" s="95" t="s">
        <v>287</v>
      </c>
      <c r="I14" s="98" t="s">
        <v>422</v>
      </c>
      <c r="J14" s="99">
        <f>-J15+J19</f>
        <v>14772255.99999994</v>
      </c>
      <c r="K14" s="99">
        <f>-K15+K19</f>
        <v>0</v>
      </c>
      <c r="L14" s="99">
        <f>-L15+L19</f>
        <v>-5000</v>
      </c>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row>
    <row r="15" spans="1:39" s="104" customFormat="1" ht="26.25" customHeight="1" x14ac:dyDescent="0.2">
      <c r="A15" s="95" t="s">
        <v>71</v>
      </c>
      <c r="B15" s="96" t="s">
        <v>179</v>
      </c>
      <c r="C15" s="95" t="s">
        <v>183</v>
      </c>
      <c r="D15" s="95" t="s">
        <v>198</v>
      </c>
      <c r="E15" s="97" t="s">
        <v>198</v>
      </c>
      <c r="F15" s="95" t="s">
        <v>198</v>
      </c>
      <c r="G15" s="95" t="s">
        <v>319</v>
      </c>
      <c r="H15" s="95" t="s">
        <v>293</v>
      </c>
      <c r="I15" s="98" t="s">
        <v>423</v>
      </c>
      <c r="J15" s="102">
        <f>J16</f>
        <v>399015359.14000005</v>
      </c>
      <c r="K15" s="102">
        <f>K16</f>
        <v>297486131.70999998</v>
      </c>
      <c r="L15" s="102">
        <f>L16</f>
        <v>295887728.20999998</v>
      </c>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row>
    <row r="16" spans="1:39" s="104" customFormat="1" ht="26.25" customHeight="1" x14ac:dyDescent="0.2">
      <c r="A16" s="105" t="s">
        <v>71</v>
      </c>
      <c r="B16" s="106" t="s">
        <v>179</v>
      </c>
      <c r="C16" s="105" t="s">
        <v>183</v>
      </c>
      <c r="D16" s="105" t="s">
        <v>180</v>
      </c>
      <c r="E16" s="107" t="s">
        <v>198</v>
      </c>
      <c r="F16" s="105" t="s">
        <v>198</v>
      </c>
      <c r="G16" s="105" t="s">
        <v>319</v>
      </c>
      <c r="H16" s="105" t="s">
        <v>293</v>
      </c>
      <c r="I16" s="108" t="s">
        <v>424</v>
      </c>
      <c r="J16" s="109">
        <f>J18</f>
        <v>399015359.14000005</v>
      </c>
      <c r="K16" s="109">
        <f>K18</f>
        <v>297486131.70999998</v>
      </c>
      <c r="L16" s="109">
        <f>L18</f>
        <v>295887728.20999998</v>
      </c>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row>
    <row r="17" spans="1:39" s="104" customFormat="1" ht="26.25" customHeight="1" x14ac:dyDescent="0.2">
      <c r="A17" s="105" t="s">
        <v>71</v>
      </c>
      <c r="B17" s="106" t="s">
        <v>179</v>
      </c>
      <c r="C17" s="105" t="s">
        <v>183</v>
      </c>
      <c r="D17" s="105" t="s">
        <v>180</v>
      </c>
      <c r="E17" s="107" t="s">
        <v>179</v>
      </c>
      <c r="F17" s="105" t="s">
        <v>198</v>
      </c>
      <c r="G17" s="105" t="s">
        <v>319</v>
      </c>
      <c r="H17" s="105" t="s">
        <v>425</v>
      </c>
      <c r="I17" s="108" t="s">
        <v>426</v>
      </c>
      <c r="J17" s="109">
        <f>J18</f>
        <v>399015359.14000005</v>
      </c>
      <c r="K17" s="109">
        <f>K18</f>
        <v>297486131.70999998</v>
      </c>
      <c r="L17" s="109">
        <f>L18</f>
        <v>295887728.20999998</v>
      </c>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row>
    <row r="18" spans="1:39" s="104" customFormat="1" ht="38.25" customHeight="1" x14ac:dyDescent="0.2">
      <c r="A18" s="105" t="s">
        <v>71</v>
      </c>
      <c r="B18" s="106" t="s">
        <v>179</v>
      </c>
      <c r="C18" s="105" t="s">
        <v>183</v>
      </c>
      <c r="D18" s="105" t="s">
        <v>180</v>
      </c>
      <c r="E18" s="107" t="s">
        <v>179</v>
      </c>
      <c r="F18" s="105" t="s">
        <v>188</v>
      </c>
      <c r="G18" s="105" t="s">
        <v>319</v>
      </c>
      <c r="H18" s="105" t="s">
        <v>425</v>
      </c>
      <c r="I18" s="108" t="s">
        <v>427</v>
      </c>
      <c r="J18" s="109">
        <f>Прил.3!J7</f>
        <v>399015359.14000005</v>
      </c>
      <c r="K18" s="109">
        <f>Прил.3!M7</f>
        <v>297486131.70999998</v>
      </c>
      <c r="L18" s="109">
        <f>Прил.3!N7</f>
        <v>295887728.20999998</v>
      </c>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row>
    <row r="19" spans="1:39" s="104" customFormat="1" ht="26.25" customHeight="1" x14ac:dyDescent="0.2">
      <c r="A19" s="95" t="s">
        <v>71</v>
      </c>
      <c r="B19" s="96" t="s">
        <v>179</v>
      </c>
      <c r="C19" s="95" t="s">
        <v>183</v>
      </c>
      <c r="D19" s="95" t="s">
        <v>198</v>
      </c>
      <c r="E19" s="97" t="s">
        <v>198</v>
      </c>
      <c r="F19" s="95" t="s">
        <v>198</v>
      </c>
      <c r="G19" s="95" t="s">
        <v>319</v>
      </c>
      <c r="H19" s="95" t="s">
        <v>298</v>
      </c>
      <c r="I19" s="98" t="s">
        <v>428</v>
      </c>
      <c r="J19" s="102">
        <f>J20</f>
        <v>413787615.13999999</v>
      </c>
      <c r="K19" s="102">
        <f t="shared" ref="K19:L21" si="0">K20</f>
        <v>297486131.71000004</v>
      </c>
      <c r="L19" s="102">
        <f t="shared" si="0"/>
        <v>295882728.20999998</v>
      </c>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row>
    <row r="20" spans="1:39" s="104" customFormat="1" ht="26.25" customHeight="1" x14ac:dyDescent="0.2">
      <c r="A20" s="105" t="s">
        <v>71</v>
      </c>
      <c r="B20" s="106" t="s">
        <v>179</v>
      </c>
      <c r="C20" s="105" t="s">
        <v>183</v>
      </c>
      <c r="D20" s="105" t="s">
        <v>180</v>
      </c>
      <c r="E20" s="107" t="s">
        <v>198</v>
      </c>
      <c r="F20" s="105" t="s">
        <v>198</v>
      </c>
      <c r="G20" s="105" t="s">
        <v>319</v>
      </c>
      <c r="H20" s="105" t="s">
        <v>298</v>
      </c>
      <c r="I20" s="108" t="s">
        <v>429</v>
      </c>
      <c r="J20" s="109">
        <f>J21</f>
        <v>413787615.13999999</v>
      </c>
      <c r="K20" s="109">
        <f t="shared" si="0"/>
        <v>297486131.71000004</v>
      </c>
      <c r="L20" s="109">
        <f t="shared" si="0"/>
        <v>295882728.20999998</v>
      </c>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row>
    <row r="21" spans="1:39" s="104" customFormat="1" ht="26.25" customHeight="1" x14ac:dyDescent="0.2">
      <c r="A21" s="105" t="s">
        <v>71</v>
      </c>
      <c r="B21" s="106" t="s">
        <v>179</v>
      </c>
      <c r="C21" s="105" t="s">
        <v>183</v>
      </c>
      <c r="D21" s="105" t="s">
        <v>180</v>
      </c>
      <c r="E21" s="107" t="s">
        <v>179</v>
      </c>
      <c r="F21" s="105" t="s">
        <v>198</v>
      </c>
      <c r="G21" s="105" t="s">
        <v>319</v>
      </c>
      <c r="H21" s="105" t="s">
        <v>299</v>
      </c>
      <c r="I21" s="108" t="s">
        <v>430</v>
      </c>
      <c r="J21" s="110">
        <f>J22</f>
        <v>413787615.13999999</v>
      </c>
      <c r="K21" s="110">
        <f t="shared" si="0"/>
        <v>297486131.71000004</v>
      </c>
      <c r="L21" s="110">
        <f t="shared" si="0"/>
        <v>295882728.20999998</v>
      </c>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row>
    <row r="22" spans="1:39" s="104" customFormat="1" ht="36.75" customHeight="1" x14ac:dyDescent="0.2">
      <c r="A22" s="105" t="s">
        <v>71</v>
      </c>
      <c r="B22" s="106" t="s">
        <v>179</v>
      </c>
      <c r="C22" s="105" t="s">
        <v>183</v>
      </c>
      <c r="D22" s="105" t="s">
        <v>180</v>
      </c>
      <c r="E22" s="107" t="s">
        <v>179</v>
      </c>
      <c r="F22" s="105" t="s">
        <v>188</v>
      </c>
      <c r="G22" s="105" t="s">
        <v>319</v>
      </c>
      <c r="H22" s="105" t="s">
        <v>299</v>
      </c>
      <c r="I22" s="108" t="s">
        <v>431</v>
      </c>
      <c r="J22" s="109">
        <f>Прил.6!G6</f>
        <v>413787615.13999999</v>
      </c>
      <c r="K22" s="109">
        <f>Прил.6!O6</f>
        <v>297486131.71000004</v>
      </c>
      <c r="L22" s="109">
        <f>Прил.6!P6</f>
        <v>295882728.20999998</v>
      </c>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row>
    <row r="23" spans="1:39" s="113" customFormat="1" ht="22.5" customHeight="1" x14ac:dyDescent="0.2">
      <c r="A23" s="2" t="s">
        <v>432</v>
      </c>
      <c r="B23" s="1"/>
      <c r="C23" s="1"/>
      <c r="D23" s="1"/>
      <c r="E23" s="1"/>
      <c r="F23" s="1"/>
      <c r="G23" s="1"/>
      <c r="H23" s="1"/>
      <c r="I23" s="324"/>
      <c r="J23" s="111">
        <f>J14</f>
        <v>14772255.99999994</v>
      </c>
      <c r="K23" s="111">
        <f>K14</f>
        <v>0</v>
      </c>
      <c r="L23" s="111">
        <f>L14</f>
        <v>-5000</v>
      </c>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row>
    <row r="24" spans="1:39" s="113" customFormat="1" x14ac:dyDescent="0.2">
      <c r="A24" s="114"/>
      <c r="B24" s="114"/>
      <c r="C24" s="114"/>
      <c r="D24" s="114"/>
      <c r="E24" s="114"/>
      <c r="F24" s="114"/>
      <c r="G24" s="114"/>
      <c r="H24" s="114"/>
      <c r="I24" s="114"/>
      <c r="J24" s="115"/>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row>
    <row r="26" spans="1:39" x14ac:dyDescent="0.2">
      <c r="J26" s="72"/>
    </row>
    <row r="28" spans="1:39" x14ac:dyDescent="0.2">
      <c r="J28" s="72"/>
    </row>
  </sheetData>
  <mergeCells count="11">
    <mergeCell ref="A23:I23"/>
    <mergeCell ref="I1:L1"/>
    <mergeCell ref="A5:L5"/>
    <mergeCell ref="A7:A8"/>
    <mergeCell ref="B7:B8"/>
    <mergeCell ref="C7:C8"/>
    <mergeCell ref="D7:F7"/>
    <mergeCell ref="G7:H7"/>
    <mergeCell ref="I7:I8"/>
    <mergeCell ref="J7:L7"/>
    <mergeCell ref="I2:L2"/>
  </mergeCells>
  <pageMargins left="0.78740157480314965" right="0.59055118110236227" top="0.39370078740157483" bottom="0.39370078740157483" header="0.35433070866141736" footer="0.39370078740157483"/>
  <pageSetup paperSize="9" scale="7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
  <sheetViews>
    <sheetView view="pageBreakPreview" zoomScaleNormal="100" zoomScaleSheetLayoutView="100" workbookViewId="0">
      <selection activeCell="H12" sqref="H12"/>
    </sheetView>
  </sheetViews>
  <sheetFormatPr defaultRowHeight="12.75" x14ac:dyDescent="0.2"/>
  <cols>
    <col min="1" max="6" width="6" style="70" customWidth="1"/>
    <col min="7" max="7" width="7" style="70" customWidth="1"/>
    <col min="8" max="8" width="6.7109375" style="70" customWidth="1"/>
    <col min="9" max="9" width="23.7109375" style="70" customWidth="1"/>
    <col min="10" max="10" width="17.140625" style="70" customWidth="1"/>
    <col min="11" max="256" width="9.140625" style="70"/>
    <col min="257" max="262" width="6" style="70" customWidth="1"/>
    <col min="263" max="263" width="7" style="70" customWidth="1"/>
    <col min="264" max="264" width="6.7109375" style="70" customWidth="1"/>
    <col min="265" max="265" width="23.7109375" style="70" customWidth="1"/>
    <col min="266" max="266" width="17.140625" style="70" customWidth="1"/>
    <col min="267" max="512" width="9.140625" style="70"/>
    <col min="513" max="518" width="6" style="70" customWidth="1"/>
    <col min="519" max="519" width="7" style="70" customWidth="1"/>
    <col min="520" max="520" width="6.7109375" style="70" customWidth="1"/>
    <col min="521" max="521" width="23.7109375" style="70" customWidth="1"/>
    <col min="522" max="522" width="17.140625" style="70" customWidth="1"/>
    <col min="523" max="768" width="9.140625" style="70"/>
    <col min="769" max="774" width="6" style="70" customWidth="1"/>
    <col min="775" max="775" width="7" style="70" customWidth="1"/>
    <col min="776" max="776" width="6.7109375" style="70" customWidth="1"/>
    <col min="777" max="777" width="23.7109375" style="70" customWidth="1"/>
    <col min="778" max="778" width="17.140625" style="70" customWidth="1"/>
    <col min="779" max="1024" width="9.140625" style="70"/>
    <col min="1025" max="1030" width="6" style="70" customWidth="1"/>
    <col min="1031" max="1031" width="7" style="70" customWidth="1"/>
    <col min="1032" max="1032" width="6.7109375" style="70" customWidth="1"/>
    <col min="1033" max="1033" width="23.7109375" style="70" customWidth="1"/>
    <col min="1034" max="1034" width="17.140625" style="70" customWidth="1"/>
    <col min="1035" max="1280" width="9.140625" style="70"/>
    <col min="1281" max="1286" width="6" style="70" customWidth="1"/>
    <col min="1287" max="1287" width="7" style="70" customWidth="1"/>
    <col min="1288" max="1288" width="6.7109375" style="70" customWidth="1"/>
    <col min="1289" max="1289" width="23.7109375" style="70" customWidth="1"/>
    <col min="1290" max="1290" width="17.140625" style="70" customWidth="1"/>
    <col min="1291" max="1536" width="9.140625" style="70"/>
    <col min="1537" max="1542" width="6" style="70" customWidth="1"/>
    <col min="1543" max="1543" width="7" style="70" customWidth="1"/>
    <col min="1544" max="1544" width="6.7109375" style="70" customWidth="1"/>
    <col min="1545" max="1545" width="23.7109375" style="70" customWidth="1"/>
    <col min="1546" max="1546" width="17.140625" style="70" customWidth="1"/>
    <col min="1547" max="1792" width="9.140625" style="70"/>
    <col min="1793" max="1798" width="6" style="70" customWidth="1"/>
    <col min="1799" max="1799" width="7" style="70" customWidth="1"/>
    <col min="1800" max="1800" width="6.7109375" style="70" customWidth="1"/>
    <col min="1801" max="1801" width="23.7109375" style="70" customWidth="1"/>
    <col min="1802" max="1802" width="17.140625" style="70" customWidth="1"/>
    <col min="1803" max="2048" width="9.140625" style="70"/>
    <col min="2049" max="2054" width="6" style="70" customWidth="1"/>
    <col min="2055" max="2055" width="7" style="70" customWidth="1"/>
    <col min="2056" max="2056" width="6.7109375" style="70" customWidth="1"/>
    <col min="2057" max="2057" width="23.7109375" style="70" customWidth="1"/>
    <col min="2058" max="2058" width="17.140625" style="70" customWidth="1"/>
    <col min="2059" max="2304" width="9.140625" style="70"/>
    <col min="2305" max="2310" width="6" style="70" customWidth="1"/>
    <col min="2311" max="2311" width="7" style="70" customWidth="1"/>
    <col min="2312" max="2312" width="6.7109375" style="70" customWidth="1"/>
    <col min="2313" max="2313" width="23.7109375" style="70" customWidth="1"/>
    <col min="2314" max="2314" width="17.140625" style="70" customWidth="1"/>
    <col min="2315" max="2560" width="9.140625" style="70"/>
    <col min="2561" max="2566" width="6" style="70" customWidth="1"/>
    <col min="2567" max="2567" width="7" style="70" customWidth="1"/>
    <col min="2568" max="2568" width="6.7109375" style="70" customWidth="1"/>
    <col min="2569" max="2569" width="23.7109375" style="70" customWidth="1"/>
    <col min="2570" max="2570" width="17.140625" style="70" customWidth="1"/>
    <col min="2571" max="2816" width="9.140625" style="70"/>
    <col min="2817" max="2822" width="6" style="70" customWidth="1"/>
    <col min="2823" max="2823" width="7" style="70" customWidth="1"/>
    <col min="2824" max="2824" width="6.7109375" style="70" customWidth="1"/>
    <col min="2825" max="2825" width="23.7109375" style="70" customWidth="1"/>
    <col min="2826" max="2826" width="17.140625" style="70" customWidth="1"/>
    <col min="2827" max="3072" width="9.140625" style="70"/>
    <col min="3073" max="3078" width="6" style="70" customWidth="1"/>
    <col min="3079" max="3079" width="7" style="70" customWidth="1"/>
    <col min="3080" max="3080" width="6.7109375" style="70" customWidth="1"/>
    <col min="3081" max="3081" width="23.7109375" style="70" customWidth="1"/>
    <col min="3082" max="3082" width="17.140625" style="70" customWidth="1"/>
    <col min="3083" max="3328" width="9.140625" style="70"/>
    <col min="3329" max="3334" width="6" style="70" customWidth="1"/>
    <col min="3335" max="3335" width="7" style="70" customWidth="1"/>
    <col min="3336" max="3336" width="6.7109375" style="70" customWidth="1"/>
    <col min="3337" max="3337" width="23.7109375" style="70" customWidth="1"/>
    <col min="3338" max="3338" width="17.140625" style="70" customWidth="1"/>
    <col min="3339" max="3584" width="9.140625" style="70"/>
    <col min="3585" max="3590" width="6" style="70" customWidth="1"/>
    <col min="3591" max="3591" width="7" style="70" customWidth="1"/>
    <col min="3592" max="3592" width="6.7109375" style="70" customWidth="1"/>
    <col min="3593" max="3593" width="23.7109375" style="70" customWidth="1"/>
    <col min="3594" max="3594" width="17.140625" style="70" customWidth="1"/>
    <col min="3595" max="3840" width="9.140625" style="70"/>
    <col min="3841" max="3846" width="6" style="70" customWidth="1"/>
    <col min="3847" max="3847" width="7" style="70" customWidth="1"/>
    <col min="3848" max="3848" width="6.7109375" style="70" customWidth="1"/>
    <col min="3849" max="3849" width="23.7109375" style="70" customWidth="1"/>
    <col min="3850" max="3850" width="17.140625" style="70" customWidth="1"/>
    <col min="3851" max="4096" width="9.140625" style="70"/>
    <col min="4097" max="4102" width="6" style="70" customWidth="1"/>
    <col min="4103" max="4103" width="7" style="70" customWidth="1"/>
    <col min="4104" max="4104" width="6.7109375" style="70" customWidth="1"/>
    <col min="4105" max="4105" width="23.7109375" style="70" customWidth="1"/>
    <col min="4106" max="4106" width="17.140625" style="70" customWidth="1"/>
    <col min="4107" max="4352" width="9.140625" style="70"/>
    <col min="4353" max="4358" width="6" style="70" customWidth="1"/>
    <col min="4359" max="4359" width="7" style="70" customWidth="1"/>
    <col min="4360" max="4360" width="6.7109375" style="70" customWidth="1"/>
    <col min="4361" max="4361" width="23.7109375" style="70" customWidth="1"/>
    <col min="4362" max="4362" width="17.140625" style="70" customWidth="1"/>
    <col min="4363" max="4608" width="9.140625" style="70"/>
    <col min="4609" max="4614" width="6" style="70" customWidth="1"/>
    <col min="4615" max="4615" width="7" style="70" customWidth="1"/>
    <col min="4616" max="4616" width="6.7109375" style="70" customWidth="1"/>
    <col min="4617" max="4617" width="23.7109375" style="70" customWidth="1"/>
    <col min="4618" max="4618" width="17.140625" style="70" customWidth="1"/>
    <col min="4619" max="4864" width="9.140625" style="70"/>
    <col min="4865" max="4870" width="6" style="70" customWidth="1"/>
    <col min="4871" max="4871" width="7" style="70" customWidth="1"/>
    <col min="4872" max="4872" width="6.7109375" style="70" customWidth="1"/>
    <col min="4873" max="4873" width="23.7109375" style="70" customWidth="1"/>
    <col min="4874" max="4874" width="17.140625" style="70" customWidth="1"/>
    <col min="4875" max="5120" width="9.140625" style="70"/>
    <col min="5121" max="5126" width="6" style="70" customWidth="1"/>
    <col min="5127" max="5127" width="7" style="70" customWidth="1"/>
    <col min="5128" max="5128" width="6.7109375" style="70" customWidth="1"/>
    <col min="5129" max="5129" width="23.7109375" style="70" customWidth="1"/>
    <col min="5130" max="5130" width="17.140625" style="70" customWidth="1"/>
    <col min="5131" max="5376" width="9.140625" style="70"/>
    <col min="5377" max="5382" width="6" style="70" customWidth="1"/>
    <col min="5383" max="5383" width="7" style="70" customWidth="1"/>
    <col min="5384" max="5384" width="6.7109375" style="70" customWidth="1"/>
    <col min="5385" max="5385" width="23.7109375" style="70" customWidth="1"/>
    <col min="5386" max="5386" width="17.140625" style="70" customWidth="1"/>
    <col min="5387" max="5632" width="9.140625" style="70"/>
    <col min="5633" max="5638" width="6" style="70" customWidth="1"/>
    <col min="5639" max="5639" width="7" style="70" customWidth="1"/>
    <col min="5640" max="5640" width="6.7109375" style="70" customWidth="1"/>
    <col min="5641" max="5641" width="23.7109375" style="70" customWidth="1"/>
    <col min="5642" max="5642" width="17.140625" style="70" customWidth="1"/>
    <col min="5643" max="5888" width="9.140625" style="70"/>
    <col min="5889" max="5894" width="6" style="70" customWidth="1"/>
    <col min="5895" max="5895" width="7" style="70" customWidth="1"/>
    <col min="5896" max="5896" width="6.7109375" style="70" customWidth="1"/>
    <col min="5897" max="5897" width="23.7109375" style="70" customWidth="1"/>
    <col min="5898" max="5898" width="17.140625" style="70" customWidth="1"/>
    <col min="5899" max="6144" width="9.140625" style="70"/>
    <col min="6145" max="6150" width="6" style="70" customWidth="1"/>
    <col min="6151" max="6151" width="7" style="70" customWidth="1"/>
    <col min="6152" max="6152" width="6.7109375" style="70" customWidth="1"/>
    <col min="6153" max="6153" width="23.7109375" style="70" customWidth="1"/>
    <col min="6154" max="6154" width="17.140625" style="70" customWidth="1"/>
    <col min="6155" max="6400" width="9.140625" style="70"/>
    <col min="6401" max="6406" width="6" style="70" customWidth="1"/>
    <col min="6407" max="6407" width="7" style="70" customWidth="1"/>
    <col min="6408" max="6408" width="6.7109375" style="70" customWidth="1"/>
    <col min="6409" max="6409" width="23.7109375" style="70" customWidth="1"/>
    <col min="6410" max="6410" width="17.140625" style="70" customWidth="1"/>
    <col min="6411" max="6656" width="9.140625" style="70"/>
    <col min="6657" max="6662" width="6" style="70" customWidth="1"/>
    <col min="6663" max="6663" width="7" style="70" customWidth="1"/>
    <col min="6664" max="6664" width="6.7109375" style="70" customWidth="1"/>
    <col min="6665" max="6665" width="23.7109375" style="70" customWidth="1"/>
    <col min="6666" max="6666" width="17.140625" style="70" customWidth="1"/>
    <col min="6667" max="6912" width="9.140625" style="70"/>
    <col min="6913" max="6918" width="6" style="70" customWidth="1"/>
    <col min="6919" max="6919" width="7" style="70" customWidth="1"/>
    <col min="6920" max="6920" width="6.7109375" style="70" customWidth="1"/>
    <col min="6921" max="6921" width="23.7109375" style="70" customWidth="1"/>
    <col min="6922" max="6922" width="17.140625" style="70" customWidth="1"/>
    <col min="6923" max="7168" width="9.140625" style="70"/>
    <col min="7169" max="7174" width="6" style="70" customWidth="1"/>
    <col min="7175" max="7175" width="7" style="70" customWidth="1"/>
    <col min="7176" max="7176" width="6.7109375" style="70" customWidth="1"/>
    <col min="7177" max="7177" width="23.7109375" style="70" customWidth="1"/>
    <col min="7178" max="7178" width="17.140625" style="70" customWidth="1"/>
    <col min="7179" max="7424" width="9.140625" style="70"/>
    <col min="7425" max="7430" width="6" style="70" customWidth="1"/>
    <col min="7431" max="7431" width="7" style="70" customWidth="1"/>
    <col min="7432" max="7432" width="6.7109375" style="70" customWidth="1"/>
    <col min="7433" max="7433" width="23.7109375" style="70" customWidth="1"/>
    <col min="7434" max="7434" width="17.140625" style="70" customWidth="1"/>
    <col min="7435" max="7680" width="9.140625" style="70"/>
    <col min="7681" max="7686" width="6" style="70" customWidth="1"/>
    <col min="7687" max="7687" width="7" style="70" customWidth="1"/>
    <col min="7688" max="7688" width="6.7109375" style="70" customWidth="1"/>
    <col min="7689" max="7689" width="23.7109375" style="70" customWidth="1"/>
    <col min="7690" max="7690" width="17.140625" style="70" customWidth="1"/>
    <col min="7691" max="7936" width="9.140625" style="70"/>
    <col min="7937" max="7942" width="6" style="70" customWidth="1"/>
    <col min="7943" max="7943" width="7" style="70" customWidth="1"/>
    <col min="7944" max="7944" width="6.7109375" style="70" customWidth="1"/>
    <col min="7945" max="7945" width="23.7109375" style="70" customWidth="1"/>
    <col min="7946" max="7946" width="17.140625" style="70" customWidth="1"/>
    <col min="7947" max="8192" width="9.140625" style="70"/>
    <col min="8193" max="8198" width="6" style="70" customWidth="1"/>
    <col min="8199" max="8199" width="7" style="70" customWidth="1"/>
    <col min="8200" max="8200" width="6.7109375" style="70" customWidth="1"/>
    <col min="8201" max="8201" width="23.7109375" style="70" customWidth="1"/>
    <col min="8202" max="8202" width="17.140625" style="70" customWidth="1"/>
    <col min="8203" max="8448" width="9.140625" style="70"/>
    <col min="8449" max="8454" width="6" style="70" customWidth="1"/>
    <col min="8455" max="8455" width="7" style="70" customWidth="1"/>
    <col min="8456" max="8456" width="6.7109375" style="70" customWidth="1"/>
    <col min="8457" max="8457" width="23.7109375" style="70" customWidth="1"/>
    <col min="8458" max="8458" width="17.140625" style="70" customWidth="1"/>
    <col min="8459" max="8704" width="9.140625" style="70"/>
    <col min="8705" max="8710" width="6" style="70" customWidth="1"/>
    <col min="8711" max="8711" width="7" style="70" customWidth="1"/>
    <col min="8712" max="8712" width="6.7109375" style="70" customWidth="1"/>
    <col min="8713" max="8713" width="23.7109375" style="70" customWidth="1"/>
    <col min="8714" max="8714" width="17.140625" style="70" customWidth="1"/>
    <col min="8715" max="8960" width="9.140625" style="70"/>
    <col min="8961" max="8966" width="6" style="70" customWidth="1"/>
    <col min="8967" max="8967" width="7" style="70" customWidth="1"/>
    <col min="8968" max="8968" width="6.7109375" style="70" customWidth="1"/>
    <col min="8969" max="8969" width="23.7109375" style="70" customWidth="1"/>
    <col min="8970" max="8970" width="17.140625" style="70" customWidth="1"/>
    <col min="8971" max="9216" width="9.140625" style="70"/>
    <col min="9217" max="9222" width="6" style="70" customWidth="1"/>
    <col min="9223" max="9223" width="7" style="70" customWidth="1"/>
    <col min="9224" max="9224" width="6.7109375" style="70" customWidth="1"/>
    <col min="9225" max="9225" width="23.7109375" style="70" customWidth="1"/>
    <col min="9226" max="9226" width="17.140625" style="70" customWidth="1"/>
    <col min="9227" max="9472" width="9.140625" style="70"/>
    <col min="9473" max="9478" width="6" style="70" customWidth="1"/>
    <col min="9479" max="9479" width="7" style="70" customWidth="1"/>
    <col min="9480" max="9480" width="6.7109375" style="70" customWidth="1"/>
    <col min="9481" max="9481" width="23.7109375" style="70" customWidth="1"/>
    <col min="9482" max="9482" width="17.140625" style="70" customWidth="1"/>
    <col min="9483" max="9728" width="9.140625" style="70"/>
    <col min="9729" max="9734" width="6" style="70" customWidth="1"/>
    <col min="9735" max="9735" width="7" style="70" customWidth="1"/>
    <col min="9736" max="9736" width="6.7109375" style="70" customWidth="1"/>
    <col min="9737" max="9737" width="23.7109375" style="70" customWidth="1"/>
    <col min="9738" max="9738" width="17.140625" style="70" customWidth="1"/>
    <col min="9739" max="9984" width="9.140625" style="70"/>
    <col min="9985" max="9990" width="6" style="70" customWidth="1"/>
    <col min="9991" max="9991" width="7" style="70" customWidth="1"/>
    <col min="9992" max="9992" width="6.7109375" style="70" customWidth="1"/>
    <col min="9993" max="9993" width="23.7109375" style="70" customWidth="1"/>
    <col min="9994" max="9994" width="17.140625" style="70" customWidth="1"/>
    <col min="9995" max="10240" width="9.140625" style="70"/>
    <col min="10241" max="10246" width="6" style="70" customWidth="1"/>
    <col min="10247" max="10247" width="7" style="70" customWidth="1"/>
    <col min="10248" max="10248" width="6.7109375" style="70" customWidth="1"/>
    <col min="10249" max="10249" width="23.7109375" style="70" customWidth="1"/>
    <col min="10250" max="10250" width="17.140625" style="70" customWidth="1"/>
    <col min="10251" max="10496" width="9.140625" style="70"/>
    <col min="10497" max="10502" width="6" style="70" customWidth="1"/>
    <col min="10503" max="10503" width="7" style="70" customWidth="1"/>
    <col min="10504" max="10504" width="6.7109375" style="70" customWidth="1"/>
    <col min="10505" max="10505" width="23.7109375" style="70" customWidth="1"/>
    <col min="10506" max="10506" width="17.140625" style="70" customWidth="1"/>
    <col min="10507" max="10752" width="9.140625" style="70"/>
    <col min="10753" max="10758" width="6" style="70" customWidth="1"/>
    <col min="10759" max="10759" width="7" style="70" customWidth="1"/>
    <col min="10760" max="10760" width="6.7109375" style="70" customWidth="1"/>
    <col min="10761" max="10761" width="23.7109375" style="70" customWidth="1"/>
    <col min="10762" max="10762" width="17.140625" style="70" customWidth="1"/>
    <col min="10763" max="11008" width="9.140625" style="70"/>
    <col min="11009" max="11014" width="6" style="70" customWidth="1"/>
    <col min="11015" max="11015" width="7" style="70" customWidth="1"/>
    <col min="11016" max="11016" width="6.7109375" style="70" customWidth="1"/>
    <col min="11017" max="11017" width="23.7109375" style="70" customWidth="1"/>
    <col min="11018" max="11018" width="17.140625" style="70" customWidth="1"/>
    <col min="11019" max="11264" width="9.140625" style="70"/>
    <col min="11265" max="11270" width="6" style="70" customWidth="1"/>
    <col min="11271" max="11271" width="7" style="70" customWidth="1"/>
    <col min="11272" max="11272" width="6.7109375" style="70" customWidth="1"/>
    <col min="11273" max="11273" width="23.7109375" style="70" customWidth="1"/>
    <col min="11274" max="11274" width="17.140625" style="70" customWidth="1"/>
    <col min="11275" max="11520" width="9.140625" style="70"/>
    <col min="11521" max="11526" width="6" style="70" customWidth="1"/>
    <col min="11527" max="11527" width="7" style="70" customWidth="1"/>
    <col min="11528" max="11528" width="6.7109375" style="70" customWidth="1"/>
    <col min="11529" max="11529" width="23.7109375" style="70" customWidth="1"/>
    <col min="11530" max="11530" width="17.140625" style="70" customWidth="1"/>
    <col min="11531" max="11776" width="9.140625" style="70"/>
    <col min="11777" max="11782" width="6" style="70" customWidth="1"/>
    <col min="11783" max="11783" width="7" style="70" customWidth="1"/>
    <col min="11784" max="11784" width="6.7109375" style="70" customWidth="1"/>
    <col min="11785" max="11785" width="23.7109375" style="70" customWidth="1"/>
    <col min="11786" max="11786" width="17.140625" style="70" customWidth="1"/>
    <col min="11787" max="12032" width="9.140625" style="70"/>
    <col min="12033" max="12038" width="6" style="70" customWidth="1"/>
    <col min="12039" max="12039" width="7" style="70" customWidth="1"/>
    <col min="12040" max="12040" width="6.7109375" style="70" customWidth="1"/>
    <col min="12041" max="12041" width="23.7109375" style="70" customWidth="1"/>
    <col min="12042" max="12042" width="17.140625" style="70" customWidth="1"/>
    <col min="12043" max="12288" width="9.140625" style="70"/>
    <col min="12289" max="12294" width="6" style="70" customWidth="1"/>
    <col min="12295" max="12295" width="7" style="70" customWidth="1"/>
    <col min="12296" max="12296" width="6.7109375" style="70" customWidth="1"/>
    <col min="12297" max="12297" width="23.7109375" style="70" customWidth="1"/>
    <col min="12298" max="12298" width="17.140625" style="70" customWidth="1"/>
    <col min="12299" max="12544" width="9.140625" style="70"/>
    <col min="12545" max="12550" width="6" style="70" customWidth="1"/>
    <col min="12551" max="12551" width="7" style="70" customWidth="1"/>
    <col min="12552" max="12552" width="6.7109375" style="70" customWidth="1"/>
    <col min="12553" max="12553" width="23.7109375" style="70" customWidth="1"/>
    <col min="12554" max="12554" width="17.140625" style="70" customWidth="1"/>
    <col min="12555" max="12800" width="9.140625" style="70"/>
    <col min="12801" max="12806" width="6" style="70" customWidth="1"/>
    <col min="12807" max="12807" width="7" style="70" customWidth="1"/>
    <col min="12808" max="12808" width="6.7109375" style="70" customWidth="1"/>
    <col min="12809" max="12809" width="23.7109375" style="70" customWidth="1"/>
    <col min="12810" max="12810" width="17.140625" style="70" customWidth="1"/>
    <col min="12811" max="13056" width="9.140625" style="70"/>
    <col min="13057" max="13062" width="6" style="70" customWidth="1"/>
    <col min="13063" max="13063" width="7" style="70" customWidth="1"/>
    <col min="13064" max="13064" width="6.7109375" style="70" customWidth="1"/>
    <col min="13065" max="13065" width="23.7109375" style="70" customWidth="1"/>
    <col min="13066" max="13066" width="17.140625" style="70" customWidth="1"/>
    <col min="13067" max="13312" width="9.140625" style="70"/>
    <col min="13313" max="13318" width="6" style="70" customWidth="1"/>
    <col min="13319" max="13319" width="7" style="70" customWidth="1"/>
    <col min="13320" max="13320" width="6.7109375" style="70" customWidth="1"/>
    <col min="13321" max="13321" width="23.7109375" style="70" customWidth="1"/>
    <col min="13322" max="13322" width="17.140625" style="70" customWidth="1"/>
    <col min="13323" max="13568" width="9.140625" style="70"/>
    <col min="13569" max="13574" width="6" style="70" customWidth="1"/>
    <col min="13575" max="13575" width="7" style="70" customWidth="1"/>
    <col min="13576" max="13576" width="6.7109375" style="70" customWidth="1"/>
    <col min="13577" max="13577" width="23.7109375" style="70" customWidth="1"/>
    <col min="13578" max="13578" width="17.140625" style="70" customWidth="1"/>
    <col min="13579" max="13824" width="9.140625" style="70"/>
    <col min="13825" max="13830" width="6" style="70" customWidth="1"/>
    <col min="13831" max="13831" width="7" style="70" customWidth="1"/>
    <col min="13832" max="13832" width="6.7109375" style="70" customWidth="1"/>
    <col min="13833" max="13833" width="23.7109375" style="70" customWidth="1"/>
    <col min="13834" max="13834" width="17.140625" style="70" customWidth="1"/>
    <col min="13835" max="14080" width="9.140625" style="70"/>
    <col min="14081" max="14086" width="6" style="70" customWidth="1"/>
    <col min="14087" max="14087" width="7" style="70" customWidth="1"/>
    <col min="14088" max="14088" width="6.7109375" style="70" customWidth="1"/>
    <col min="14089" max="14089" width="23.7109375" style="70" customWidth="1"/>
    <col min="14090" max="14090" width="17.140625" style="70" customWidth="1"/>
    <col min="14091" max="14336" width="9.140625" style="70"/>
    <col min="14337" max="14342" width="6" style="70" customWidth="1"/>
    <col min="14343" max="14343" width="7" style="70" customWidth="1"/>
    <col min="14344" max="14344" width="6.7109375" style="70" customWidth="1"/>
    <col min="14345" max="14345" width="23.7109375" style="70" customWidth="1"/>
    <col min="14346" max="14346" width="17.140625" style="70" customWidth="1"/>
    <col min="14347" max="14592" width="9.140625" style="70"/>
    <col min="14593" max="14598" width="6" style="70" customWidth="1"/>
    <col min="14599" max="14599" width="7" style="70" customWidth="1"/>
    <col min="14600" max="14600" width="6.7109375" style="70" customWidth="1"/>
    <col min="14601" max="14601" width="23.7109375" style="70" customWidth="1"/>
    <col min="14602" max="14602" width="17.140625" style="70" customWidth="1"/>
    <col min="14603" max="14848" width="9.140625" style="70"/>
    <col min="14849" max="14854" width="6" style="70" customWidth="1"/>
    <col min="14855" max="14855" width="7" style="70" customWidth="1"/>
    <col min="14856" max="14856" width="6.7109375" style="70" customWidth="1"/>
    <col min="14857" max="14857" width="23.7109375" style="70" customWidth="1"/>
    <col min="14858" max="14858" width="17.140625" style="70" customWidth="1"/>
    <col min="14859" max="15104" width="9.140625" style="70"/>
    <col min="15105" max="15110" width="6" style="70" customWidth="1"/>
    <col min="15111" max="15111" width="7" style="70" customWidth="1"/>
    <col min="15112" max="15112" width="6.7109375" style="70" customWidth="1"/>
    <col min="15113" max="15113" width="23.7109375" style="70" customWidth="1"/>
    <col min="15114" max="15114" width="17.140625" style="70" customWidth="1"/>
    <col min="15115" max="15360" width="9.140625" style="70"/>
    <col min="15361" max="15366" width="6" style="70" customWidth="1"/>
    <col min="15367" max="15367" width="7" style="70" customWidth="1"/>
    <col min="15368" max="15368" width="6.7109375" style="70" customWidth="1"/>
    <col min="15369" max="15369" width="23.7109375" style="70" customWidth="1"/>
    <col min="15370" max="15370" width="17.140625" style="70" customWidth="1"/>
    <col min="15371" max="15616" width="9.140625" style="70"/>
    <col min="15617" max="15622" width="6" style="70" customWidth="1"/>
    <col min="15623" max="15623" width="7" style="70" customWidth="1"/>
    <col min="15624" max="15624" width="6.7109375" style="70" customWidth="1"/>
    <col min="15625" max="15625" width="23.7109375" style="70" customWidth="1"/>
    <col min="15626" max="15626" width="17.140625" style="70" customWidth="1"/>
    <col min="15627" max="15872" width="9.140625" style="70"/>
    <col min="15873" max="15878" width="6" style="70" customWidth="1"/>
    <col min="15879" max="15879" width="7" style="70" customWidth="1"/>
    <col min="15880" max="15880" width="6.7109375" style="70" customWidth="1"/>
    <col min="15881" max="15881" width="23.7109375" style="70" customWidth="1"/>
    <col min="15882" max="15882" width="17.140625" style="70" customWidth="1"/>
    <col min="15883" max="16128" width="9.140625" style="70"/>
    <col min="16129" max="16134" width="6" style="70" customWidth="1"/>
    <col min="16135" max="16135" width="7" style="70" customWidth="1"/>
    <col min="16136" max="16136" width="6.7109375" style="70" customWidth="1"/>
    <col min="16137" max="16137" width="23.7109375" style="70" customWidth="1"/>
    <col min="16138" max="16138" width="17.140625" style="70" customWidth="1"/>
    <col min="16139" max="16384" width="9.140625" style="70"/>
  </cols>
  <sheetData>
    <row r="1" spans="1:10" x14ac:dyDescent="0.2">
      <c r="A1" s="117"/>
      <c r="B1" s="117"/>
      <c r="C1" s="118"/>
      <c r="D1" s="118"/>
      <c r="E1" s="118"/>
      <c r="F1" s="118"/>
      <c r="G1" s="340" t="s">
        <v>529</v>
      </c>
      <c r="H1" s="340"/>
      <c r="I1" s="340"/>
      <c r="J1" s="340"/>
    </row>
    <row r="2" spans="1:10" ht="40.5" customHeight="1" x14ac:dyDescent="0.2">
      <c r="A2" s="117"/>
      <c r="B2" s="117"/>
      <c r="C2" s="118"/>
      <c r="D2" s="118"/>
      <c r="E2" s="118"/>
      <c r="F2" s="118"/>
      <c r="G2" s="346" t="str">
        <f>Прил.1!I2</f>
        <v>к Решению Хатангского сельского Совета депутатов 
от 21 декабря 2018 года № 120-РС</v>
      </c>
      <c r="H2" s="346"/>
      <c r="I2" s="346"/>
      <c r="J2" s="346"/>
    </row>
    <row r="3" spans="1:10" x14ac:dyDescent="0.2">
      <c r="A3" s="117"/>
      <c r="B3" s="117"/>
      <c r="C3" s="118"/>
      <c r="D3" s="118"/>
      <c r="E3" s="118"/>
      <c r="F3" s="118"/>
      <c r="G3" s="118"/>
      <c r="H3" s="118"/>
      <c r="I3" s="73"/>
      <c r="J3" s="74"/>
    </row>
    <row r="4" spans="1:10" x14ac:dyDescent="0.2">
      <c r="A4" s="117"/>
      <c r="B4" s="117"/>
      <c r="C4" s="118"/>
      <c r="D4" s="118"/>
      <c r="F4" s="118"/>
      <c r="G4" s="118"/>
      <c r="H4" s="118"/>
      <c r="I4" s="73"/>
      <c r="J4" s="73"/>
    </row>
    <row r="5" spans="1:10" x14ac:dyDescent="0.2">
      <c r="A5" s="117"/>
      <c r="B5" s="117"/>
      <c r="C5" s="118"/>
      <c r="D5" s="118"/>
      <c r="E5" s="118"/>
      <c r="F5" s="118"/>
      <c r="G5" s="118"/>
      <c r="H5" s="118"/>
      <c r="I5" s="119"/>
    </row>
    <row r="6" spans="1:10" x14ac:dyDescent="0.2">
      <c r="A6" s="117"/>
      <c r="B6" s="117"/>
      <c r="C6" s="118"/>
      <c r="D6" s="118"/>
      <c r="E6" s="118"/>
      <c r="F6" s="118"/>
      <c r="G6" s="118"/>
      <c r="H6" s="118"/>
      <c r="I6" s="119"/>
    </row>
    <row r="7" spans="1:10" ht="32.25" customHeight="1" x14ac:dyDescent="0.2">
      <c r="A7" s="341" t="s">
        <v>436</v>
      </c>
      <c r="B7" s="341"/>
      <c r="C7" s="341"/>
      <c r="D7" s="341"/>
      <c r="E7" s="341"/>
      <c r="F7" s="341"/>
      <c r="G7" s="341"/>
      <c r="H7" s="341"/>
      <c r="I7" s="341"/>
      <c r="J7" s="341"/>
    </row>
    <row r="8" spans="1:10" x14ac:dyDescent="0.2">
      <c r="A8" s="116"/>
      <c r="B8" s="116"/>
      <c r="C8" s="116"/>
      <c r="D8" s="116"/>
      <c r="E8" s="116"/>
      <c r="F8" s="116"/>
      <c r="G8" s="116"/>
      <c r="H8" s="116"/>
      <c r="I8" s="116"/>
    </row>
    <row r="9" spans="1:10" ht="56.25" customHeight="1" x14ac:dyDescent="0.2">
      <c r="A9" s="327" t="s">
        <v>536</v>
      </c>
      <c r="B9" s="327" t="s">
        <v>404</v>
      </c>
      <c r="C9" s="327" t="s">
        <v>405</v>
      </c>
      <c r="D9" s="328" t="s">
        <v>406</v>
      </c>
      <c r="E9" s="329"/>
      <c r="F9" s="330"/>
      <c r="G9" s="331" t="s">
        <v>407</v>
      </c>
      <c r="H9" s="332"/>
      <c r="I9" s="342" t="s">
        <v>437</v>
      </c>
      <c r="J9" s="343"/>
    </row>
    <row r="10" spans="1:10" ht="130.9" customHeight="1" x14ac:dyDescent="0.2">
      <c r="A10" s="327"/>
      <c r="B10" s="327"/>
      <c r="C10" s="327"/>
      <c r="D10" s="77" t="s">
        <v>537</v>
      </c>
      <c r="E10" s="77" t="s">
        <v>410</v>
      </c>
      <c r="F10" s="77" t="s">
        <v>411</v>
      </c>
      <c r="G10" s="78" t="s">
        <v>412</v>
      </c>
      <c r="H10" s="78" t="s">
        <v>527</v>
      </c>
      <c r="I10" s="344"/>
      <c r="J10" s="345"/>
    </row>
    <row r="11" spans="1:10" s="113" customFormat="1" ht="15.75" customHeight="1" x14ac:dyDescent="0.2">
      <c r="A11" s="120" t="s">
        <v>71</v>
      </c>
      <c r="B11" s="336" t="s">
        <v>0</v>
      </c>
      <c r="C11" s="337"/>
      <c r="D11" s="337"/>
      <c r="E11" s="337"/>
      <c r="F11" s="337"/>
      <c r="G11" s="337"/>
      <c r="H11" s="337"/>
      <c r="I11" s="337"/>
      <c r="J11" s="338"/>
    </row>
    <row r="12" spans="1:10" s="113" customFormat="1" ht="32.25" customHeight="1" x14ac:dyDescent="0.2">
      <c r="A12" s="121" t="s">
        <v>71</v>
      </c>
      <c r="B12" s="122" t="s">
        <v>179</v>
      </c>
      <c r="C12" s="121" t="s">
        <v>183</v>
      </c>
      <c r="D12" s="121" t="s">
        <v>198</v>
      </c>
      <c r="E12" s="123" t="s">
        <v>198</v>
      </c>
      <c r="F12" s="121" t="s">
        <v>198</v>
      </c>
      <c r="G12" s="121" t="s">
        <v>319</v>
      </c>
      <c r="H12" s="121" t="s">
        <v>287</v>
      </c>
      <c r="I12" s="339" t="s">
        <v>422</v>
      </c>
      <c r="J12" s="339"/>
    </row>
    <row r="13" spans="1:10" s="113" customFormat="1" ht="37.5" customHeight="1" x14ac:dyDescent="0.2">
      <c r="A13" s="121" t="s">
        <v>71</v>
      </c>
      <c r="B13" s="122" t="s">
        <v>179</v>
      </c>
      <c r="C13" s="121" t="s">
        <v>183</v>
      </c>
      <c r="D13" s="121" t="s">
        <v>180</v>
      </c>
      <c r="E13" s="123" t="s">
        <v>179</v>
      </c>
      <c r="F13" s="121" t="s">
        <v>188</v>
      </c>
      <c r="G13" s="121" t="s">
        <v>319</v>
      </c>
      <c r="H13" s="121" t="s">
        <v>425</v>
      </c>
      <c r="I13" s="339" t="s">
        <v>427</v>
      </c>
      <c r="J13" s="339"/>
    </row>
    <row r="14" spans="1:10" s="124" customFormat="1" ht="37.5" customHeight="1" x14ac:dyDescent="0.25">
      <c r="A14" s="121" t="s">
        <v>71</v>
      </c>
      <c r="B14" s="122" t="s">
        <v>179</v>
      </c>
      <c r="C14" s="121" t="s">
        <v>183</v>
      </c>
      <c r="D14" s="121" t="s">
        <v>180</v>
      </c>
      <c r="E14" s="123" t="s">
        <v>179</v>
      </c>
      <c r="F14" s="121" t="s">
        <v>188</v>
      </c>
      <c r="G14" s="121" t="s">
        <v>319</v>
      </c>
      <c r="H14" s="121" t="s">
        <v>299</v>
      </c>
      <c r="I14" s="339" t="s">
        <v>431</v>
      </c>
      <c r="J14" s="339"/>
    </row>
  </sheetData>
  <mergeCells count="13">
    <mergeCell ref="B11:J11"/>
    <mergeCell ref="I12:J12"/>
    <mergeCell ref="I13:J13"/>
    <mergeCell ref="I14:J14"/>
    <mergeCell ref="G1:J1"/>
    <mergeCell ref="A7:J7"/>
    <mergeCell ref="A9:A10"/>
    <mergeCell ref="B9:B10"/>
    <mergeCell ref="C9:C10"/>
    <mergeCell ref="D9:F9"/>
    <mergeCell ref="G9:H9"/>
    <mergeCell ref="I9:J10"/>
    <mergeCell ref="G2:J2"/>
  </mergeCells>
  <pageMargins left="0.78740157480314965" right="0.59055118110236227" top="0.39370078740157483" bottom="0.39370078740157483"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83"/>
  <sheetViews>
    <sheetView view="pageBreakPreview" zoomScale="80" zoomScaleNormal="80" zoomScaleSheetLayoutView="80" workbookViewId="0">
      <selection activeCell="J8" sqref="J8:N8"/>
    </sheetView>
  </sheetViews>
  <sheetFormatPr defaultColWidth="9.140625" defaultRowHeight="12.75" x14ac:dyDescent="0.2"/>
  <cols>
    <col min="1" max="1" width="5.7109375" style="25" customWidth="1"/>
    <col min="2" max="2" width="4.5703125" style="25" customWidth="1"/>
    <col min="3" max="3" width="4.140625" style="25" customWidth="1"/>
    <col min="4" max="4" width="4.42578125" style="25" customWidth="1"/>
    <col min="5" max="5" width="5.28515625" style="25" customWidth="1"/>
    <col min="6" max="6" width="4.140625" style="25" customWidth="1"/>
    <col min="7" max="7" width="6" style="25" customWidth="1"/>
    <col min="8" max="8" width="9.28515625" style="25" customWidth="1"/>
    <col min="9" max="9" width="77.5703125" style="4" customWidth="1"/>
    <col min="10" max="10" width="17" style="4" customWidth="1"/>
    <col min="11" max="11" width="12.85546875" style="4" hidden="1" customWidth="1"/>
    <col min="12" max="12" width="17.28515625" style="4" hidden="1" customWidth="1"/>
    <col min="13" max="13" width="17" style="4" customWidth="1"/>
    <col min="14" max="14" width="17.28515625" style="4" customWidth="1"/>
    <col min="15" max="16384" width="9.140625" style="4"/>
  </cols>
  <sheetData>
    <row r="1" spans="1:15" s="193" customFormat="1" ht="16.5" customHeight="1" x14ac:dyDescent="0.2">
      <c r="A1" s="192"/>
      <c r="B1" s="192"/>
      <c r="C1" s="192"/>
      <c r="D1" s="192"/>
      <c r="E1" s="192"/>
      <c r="F1" s="192"/>
      <c r="G1" s="192"/>
      <c r="H1" s="192"/>
      <c r="I1" s="349" t="s">
        <v>530</v>
      </c>
      <c r="J1" s="349"/>
      <c r="K1" s="349"/>
      <c r="L1" s="349"/>
      <c r="M1" s="349"/>
      <c r="N1" s="349"/>
    </row>
    <row r="2" spans="1:15" s="193" customFormat="1" ht="57" customHeight="1" x14ac:dyDescent="0.2">
      <c r="A2" s="192"/>
      <c r="B2" s="192"/>
      <c r="C2" s="192"/>
      <c r="D2" s="192"/>
      <c r="E2" s="192"/>
      <c r="F2" s="192"/>
      <c r="G2" s="192"/>
      <c r="H2" s="192"/>
      <c r="I2" s="278"/>
      <c r="J2" s="349" t="str">
        <f>Прил.1!I2</f>
        <v>к Решению Хатангского сельского Совета депутатов 
от 21 декабря 2018 года № 120-РС</v>
      </c>
      <c r="K2" s="353"/>
      <c r="L2" s="353"/>
      <c r="M2" s="349"/>
      <c r="N2" s="349"/>
    </row>
    <row r="3" spans="1:15" s="193" customFormat="1" ht="51.75" customHeight="1" x14ac:dyDescent="0.2">
      <c r="A3" s="348" t="s">
        <v>309</v>
      </c>
      <c r="B3" s="348"/>
      <c r="C3" s="348"/>
      <c r="D3" s="348"/>
      <c r="E3" s="348"/>
      <c r="F3" s="348"/>
      <c r="G3" s="348"/>
      <c r="H3" s="348"/>
      <c r="I3" s="348"/>
      <c r="J3" s="348"/>
      <c r="K3" s="348"/>
      <c r="L3" s="348"/>
      <c r="M3" s="348"/>
      <c r="N3" s="348"/>
    </row>
    <row r="4" spans="1:15" ht="18.75" customHeight="1" x14ac:dyDescent="0.2">
      <c r="A4" s="172"/>
      <c r="B4" s="172"/>
      <c r="C4" s="172"/>
      <c r="D4" s="172"/>
      <c r="E4" s="172"/>
      <c r="F4" s="172"/>
      <c r="G4" s="172"/>
      <c r="H4" s="172"/>
      <c r="I4" s="172"/>
      <c r="J4" s="230"/>
      <c r="K4" s="172"/>
      <c r="L4" s="172"/>
      <c r="M4" s="172"/>
      <c r="N4" s="191" t="s">
        <v>403</v>
      </c>
    </row>
    <row r="5" spans="1:15" ht="40.5" customHeight="1" x14ac:dyDescent="0.2">
      <c r="A5" s="350" t="s">
        <v>310</v>
      </c>
      <c r="B5" s="351" t="s">
        <v>524</v>
      </c>
      <c r="C5" s="351"/>
      <c r="D5" s="351"/>
      <c r="E5" s="351"/>
      <c r="F5" s="351"/>
      <c r="G5" s="351" t="s">
        <v>525</v>
      </c>
      <c r="H5" s="351"/>
      <c r="I5" s="352" t="s">
        <v>402</v>
      </c>
      <c r="J5" s="347" t="s">
        <v>306</v>
      </c>
      <c r="K5" s="347" t="s">
        <v>305</v>
      </c>
      <c r="L5" s="347" t="s">
        <v>306</v>
      </c>
      <c r="M5" s="347" t="s">
        <v>307</v>
      </c>
      <c r="N5" s="347" t="s">
        <v>308</v>
      </c>
    </row>
    <row r="6" spans="1:15" ht="86.25" x14ac:dyDescent="0.2">
      <c r="A6" s="350"/>
      <c r="B6" s="41" t="s">
        <v>312</v>
      </c>
      <c r="C6" s="41" t="s">
        <v>313</v>
      </c>
      <c r="D6" s="41" t="s">
        <v>314</v>
      </c>
      <c r="E6" s="41" t="s">
        <v>315</v>
      </c>
      <c r="F6" s="41" t="s">
        <v>316</v>
      </c>
      <c r="G6" s="45" t="s">
        <v>317</v>
      </c>
      <c r="H6" s="45" t="s">
        <v>318</v>
      </c>
      <c r="I6" s="352"/>
      <c r="J6" s="347"/>
      <c r="K6" s="347"/>
      <c r="L6" s="347"/>
      <c r="M6" s="347"/>
      <c r="N6" s="347"/>
    </row>
    <row r="7" spans="1:15" s="190" customFormat="1" ht="15.75" x14ac:dyDescent="0.25">
      <c r="A7" s="188"/>
      <c r="B7" s="188"/>
      <c r="C7" s="188"/>
      <c r="D7" s="188"/>
      <c r="E7" s="188"/>
      <c r="F7" s="188"/>
      <c r="G7" s="188"/>
      <c r="H7" s="188"/>
      <c r="I7" s="187" t="s">
        <v>105</v>
      </c>
      <c r="J7" s="189">
        <f>J8+J53</f>
        <v>399015359.14000005</v>
      </c>
      <c r="K7" s="189">
        <f t="shared" ref="K7:N7" si="0">K8+K53</f>
        <v>0</v>
      </c>
      <c r="L7" s="189">
        <f t="shared" si="0"/>
        <v>398992359.14000005</v>
      </c>
      <c r="M7" s="189">
        <f t="shared" si="0"/>
        <v>297486131.70999998</v>
      </c>
      <c r="N7" s="189">
        <f t="shared" si="0"/>
        <v>295887728.20999998</v>
      </c>
      <c r="O7" s="323">
        <f>IF(SUM(J7:N7)&gt;0,1," ")</f>
        <v>1</v>
      </c>
    </row>
    <row r="8" spans="1:15" s="36" customFormat="1" x14ac:dyDescent="0.2">
      <c r="A8" s="35" t="s">
        <v>287</v>
      </c>
      <c r="B8" s="34" t="s">
        <v>201</v>
      </c>
      <c r="C8" s="34" t="s">
        <v>198</v>
      </c>
      <c r="D8" s="34" t="s">
        <v>198</v>
      </c>
      <c r="E8" s="34" t="s">
        <v>287</v>
      </c>
      <c r="F8" s="34" t="s">
        <v>198</v>
      </c>
      <c r="G8" s="34" t="s">
        <v>319</v>
      </c>
      <c r="H8" s="34" t="s">
        <v>287</v>
      </c>
      <c r="I8" s="58" t="s">
        <v>107</v>
      </c>
      <c r="J8" s="24">
        <f>J9+J13+J19+J22+J30+J33+J42+J50+J46</f>
        <v>16075332.99</v>
      </c>
      <c r="K8" s="24">
        <f t="shared" ref="K8:N8" si="1">K9+K13+K19+K22+K30+K33+K42+K50+K46</f>
        <v>0</v>
      </c>
      <c r="L8" s="24">
        <f t="shared" si="1"/>
        <v>16052332.99</v>
      </c>
      <c r="M8" s="24">
        <f t="shared" si="1"/>
        <v>14415400</v>
      </c>
      <c r="N8" s="24">
        <f t="shared" si="1"/>
        <v>14574800</v>
      </c>
      <c r="O8" s="323">
        <f t="shared" ref="O8:O71" si="2">IF(SUM(J8:N8)&gt;0,1," ")</f>
        <v>1</v>
      </c>
    </row>
    <row r="9" spans="1:15" s="36" customFormat="1" x14ac:dyDescent="0.2">
      <c r="A9" s="26" t="s">
        <v>320</v>
      </c>
      <c r="B9" s="26" t="s">
        <v>201</v>
      </c>
      <c r="C9" s="26" t="s">
        <v>179</v>
      </c>
      <c r="D9" s="26" t="s">
        <v>198</v>
      </c>
      <c r="E9" s="26" t="s">
        <v>287</v>
      </c>
      <c r="F9" s="26" t="s">
        <v>198</v>
      </c>
      <c r="G9" s="26" t="s">
        <v>319</v>
      </c>
      <c r="H9" s="26" t="s">
        <v>287</v>
      </c>
      <c r="I9" s="58" t="s">
        <v>108</v>
      </c>
      <c r="J9" s="24">
        <f>J10</f>
        <v>7565000</v>
      </c>
      <c r="K9" s="24">
        <f>K10</f>
        <v>0</v>
      </c>
      <c r="L9" s="24">
        <f>L10</f>
        <v>7565000</v>
      </c>
      <c r="M9" s="24">
        <f t="shared" ref="M9:N9" si="3">M10</f>
        <v>7720000</v>
      </c>
      <c r="N9" s="24">
        <f t="shared" si="3"/>
        <v>8011000</v>
      </c>
      <c r="O9" s="323">
        <f t="shared" si="2"/>
        <v>1</v>
      </c>
    </row>
    <row r="10" spans="1:15" s="36" customFormat="1" x14ac:dyDescent="0.2">
      <c r="A10" s="42" t="s">
        <v>320</v>
      </c>
      <c r="B10" s="42" t="s">
        <v>201</v>
      </c>
      <c r="C10" s="42" t="s">
        <v>179</v>
      </c>
      <c r="D10" s="42" t="s">
        <v>180</v>
      </c>
      <c r="E10" s="42" t="s">
        <v>287</v>
      </c>
      <c r="F10" s="42" t="s">
        <v>179</v>
      </c>
      <c r="G10" s="42" t="s">
        <v>319</v>
      </c>
      <c r="H10" s="42" t="s">
        <v>284</v>
      </c>
      <c r="I10" s="58" t="s">
        <v>109</v>
      </c>
      <c r="J10" s="24">
        <f>J11+J12</f>
        <v>7565000</v>
      </c>
      <c r="K10" s="24">
        <f>K11+K12</f>
        <v>0</v>
      </c>
      <c r="L10" s="24">
        <f>L11+L12</f>
        <v>7565000</v>
      </c>
      <c r="M10" s="24">
        <f t="shared" ref="M10:N10" si="4">M11+M12</f>
        <v>7720000</v>
      </c>
      <c r="N10" s="24">
        <f t="shared" si="4"/>
        <v>8011000</v>
      </c>
      <c r="O10" s="323">
        <f t="shared" si="2"/>
        <v>1</v>
      </c>
    </row>
    <row r="11" spans="1:15" s="46" customFormat="1" ht="51" x14ac:dyDescent="0.2">
      <c r="A11" s="27" t="s">
        <v>320</v>
      </c>
      <c r="B11" s="27" t="s">
        <v>201</v>
      </c>
      <c r="C11" s="27" t="s">
        <v>179</v>
      </c>
      <c r="D11" s="27" t="s">
        <v>180</v>
      </c>
      <c r="E11" s="27" t="s">
        <v>106</v>
      </c>
      <c r="F11" s="27" t="s">
        <v>179</v>
      </c>
      <c r="G11" s="27" t="s">
        <v>319</v>
      </c>
      <c r="H11" s="27" t="s">
        <v>284</v>
      </c>
      <c r="I11" s="59" t="s">
        <v>520</v>
      </c>
      <c r="J11" s="60">
        <v>7554000</v>
      </c>
      <c r="K11" s="60">
        <v>0</v>
      </c>
      <c r="L11" s="60">
        <f>J11+K11</f>
        <v>7554000</v>
      </c>
      <c r="M11" s="60">
        <v>7709000</v>
      </c>
      <c r="N11" s="60">
        <v>8000000</v>
      </c>
      <c r="O11" s="323">
        <f t="shared" si="2"/>
        <v>1</v>
      </c>
    </row>
    <row r="12" spans="1:15" s="46" customFormat="1" ht="25.5" x14ac:dyDescent="0.2">
      <c r="A12" s="47" t="s">
        <v>320</v>
      </c>
      <c r="B12" s="47" t="s">
        <v>201</v>
      </c>
      <c r="C12" s="47" t="s">
        <v>179</v>
      </c>
      <c r="D12" s="47" t="s">
        <v>180</v>
      </c>
      <c r="E12" s="47" t="s">
        <v>322</v>
      </c>
      <c r="F12" s="47" t="s">
        <v>179</v>
      </c>
      <c r="G12" s="47" t="s">
        <v>319</v>
      </c>
      <c r="H12" s="47" t="s">
        <v>284</v>
      </c>
      <c r="I12" s="59" t="s">
        <v>110</v>
      </c>
      <c r="J12" s="60">
        <v>11000</v>
      </c>
      <c r="K12" s="60">
        <v>0</v>
      </c>
      <c r="L12" s="60">
        <f>J12+K12</f>
        <v>11000</v>
      </c>
      <c r="M12" s="60">
        <v>11000</v>
      </c>
      <c r="N12" s="60">
        <f>M12</f>
        <v>11000</v>
      </c>
      <c r="O12" s="323">
        <f t="shared" si="2"/>
        <v>1</v>
      </c>
    </row>
    <row r="13" spans="1:15" s="36" customFormat="1" ht="25.5" x14ac:dyDescent="0.2">
      <c r="A13" s="37" t="s">
        <v>287</v>
      </c>
      <c r="B13" s="37" t="s">
        <v>201</v>
      </c>
      <c r="C13" s="37" t="s">
        <v>181</v>
      </c>
      <c r="D13" s="37" t="s">
        <v>198</v>
      </c>
      <c r="E13" s="37" t="s">
        <v>287</v>
      </c>
      <c r="F13" s="37" t="s">
        <v>198</v>
      </c>
      <c r="G13" s="37" t="s">
        <v>319</v>
      </c>
      <c r="H13" s="37" t="s">
        <v>287</v>
      </c>
      <c r="I13" s="58" t="s">
        <v>111</v>
      </c>
      <c r="J13" s="24">
        <f>J14</f>
        <v>433670</v>
      </c>
      <c r="K13" s="24">
        <f>K14</f>
        <v>0</v>
      </c>
      <c r="L13" s="24">
        <f>L14</f>
        <v>433670</v>
      </c>
      <c r="M13" s="24">
        <f t="shared" ref="M13:N13" si="5">M14</f>
        <v>462400</v>
      </c>
      <c r="N13" s="24">
        <f t="shared" si="5"/>
        <v>525800</v>
      </c>
      <c r="O13" s="323">
        <f t="shared" si="2"/>
        <v>1</v>
      </c>
    </row>
    <row r="14" spans="1:15" s="36" customFormat="1" ht="25.5" x14ac:dyDescent="0.2">
      <c r="A14" s="37" t="s">
        <v>287</v>
      </c>
      <c r="B14" s="37" t="s">
        <v>201</v>
      </c>
      <c r="C14" s="37" t="s">
        <v>181</v>
      </c>
      <c r="D14" s="37" t="s">
        <v>180</v>
      </c>
      <c r="E14" s="37" t="s">
        <v>287</v>
      </c>
      <c r="F14" s="37" t="s">
        <v>179</v>
      </c>
      <c r="G14" s="37" t="s">
        <v>319</v>
      </c>
      <c r="H14" s="37" t="s">
        <v>284</v>
      </c>
      <c r="I14" s="58" t="s">
        <v>112</v>
      </c>
      <c r="J14" s="24">
        <f>J15+J16+J17+J18</f>
        <v>433670</v>
      </c>
      <c r="K14" s="24">
        <f>K15+K16+K17+K18</f>
        <v>0</v>
      </c>
      <c r="L14" s="24">
        <f>L15+L16+L17+L18</f>
        <v>433670</v>
      </c>
      <c r="M14" s="24">
        <f t="shared" ref="M14:N14" si="6">M15+M16+M17+M18</f>
        <v>462400</v>
      </c>
      <c r="N14" s="24">
        <f t="shared" si="6"/>
        <v>525800</v>
      </c>
      <c r="O14" s="323">
        <f t="shared" si="2"/>
        <v>1</v>
      </c>
    </row>
    <row r="15" spans="1:15" s="46" customFormat="1" ht="38.25" x14ac:dyDescent="0.2">
      <c r="A15" s="27" t="s">
        <v>282</v>
      </c>
      <c r="B15" s="27" t="s">
        <v>201</v>
      </c>
      <c r="C15" s="27" t="s">
        <v>181</v>
      </c>
      <c r="D15" s="27" t="s">
        <v>180</v>
      </c>
      <c r="E15" s="27" t="s">
        <v>324</v>
      </c>
      <c r="F15" s="27" t="s">
        <v>179</v>
      </c>
      <c r="G15" s="27" t="s">
        <v>319</v>
      </c>
      <c r="H15" s="27" t="s">
        <v>284</v>
      </c>
      <c r="I15" s="59" t="s">
        <v>113</v>
      </c>
      <c r="J15" s="60">
        <v>157080</v>
      </c>
      <c r="K15" s="60">
        <v>0</v>
      </c>
      <c r="L15" s="60">
        <f t="shared" ref="L15:L18" si="7">J15+K15</f>
        <v>157080</v>
      </c>
      <c r="M15" s="60">
        <v>167600</v>
      </c>
      <c r="N15" s="60">
        <v>190200</v>
      </c>
      <c r="O15" s="323">
        <f t="shared" si="2"/>
        <v>1</v>
      </c>
    </row>
    <row r="16" spans="1:15" s="46" customFormat="1" ht="51" x14ac:dyDescent="0.2">
      <c r="A16" s="48" t="s">
        <v>282</v>
      </c>
      <c r="B16" s="48" t="s">
        <v>201</v>
      </c>
      <c r="C16" s="48" t="s">
        <v>181</v>
      </c>
      <c r="D16" s="48" t="s">
        <v>180</v>
      </c>
      <c r="E16" s="48" t="s">
        <v>286</v>
      </c>
      <c r="F16" s="48" t="s">
        <v>179</v>
      </c>
      <c r="G16" s="48" t="s">
        <v>319</v>
      </c>
      <c r="H16" s="48" t="s">
        <v>284</v>
      </c>
      <c r="I16" s="61" t="s">
        <v>435</v>
      </c>
      <c r="J16" s="60">
        <v>1100</v>
      </c>
      <c r="K16" s="60">
        <v>0</v>
      </c>
      <c r="L16" s="60">
        <f t="shared" si="7"/>
        <v>1100</v>
      </c>
      <c r="M16" s="60">
        <v>1100</v>
      </c>
      <c r="N16" s="60">
        <v>1200</v>
      </c>
      <c r="O16" s="323">
        <f t="shared" si="2"/>
        <v>1</v>
      </c>
    </row>
    <row r="17" spans="1:15" s="46" customFormat="1" ht="51" x14ac:dyDescent="0.2">
      <c r="A17" s="27" t="s">
        <v>282</v>
      </c>
      <c r="B17" s="27" t="s">
        <v>201</v>
      </c>
      <c r="C17" s="27" t="s">
        <v>181</v>
      </c>
      <c r="D17" s="27" t="s">
        <v>180</v>
      </c>
      <c r="E17" s="27" t="s">
        <v>325</v>
      </c>
      <c r="F17" s="27" t="s">
        <v>179</v>
      </c>
      <c r="G17" s="27" t="s">
        <v>319</v>
      </c>
      <c r="H17" s="27" t="s">
        <v>284</v>
      </c>
      <c r="I17" s="59" t="s">
        <v>114</v>
      </c>
      <c r="J17" s="60">
        <v>304470</v>
      </c>
      <c r="K17" s="60">
        <v>0</v>
      </c>
      <c r="L17" s="60">
        <f t="shared" si="7"/>
        <v>304470</v>
      </c>
      <c r="M17" s="60">
        <v>324900</v>
      </c>
      <c r="N17" s="60">
        <v>368900</v>
      </c>
      <c r="O17" s="323">
        <f t="shared" si="2"/>
        <v>1</v>
      </c>
    </row>
    <row r="18" spans="1:15" s="46" customFormat="1" ht="38.25" x14ac:dyDescent="0.2">
      <c r="A18" s="27" t="s">
        <v>282</v>
      </c>
      <c r="B18" s="27" t="s">
        <v>201</v>
      </c>
      <c r="C18" s="27" t="s">
        <v>181</v>
      </c>
      <c r="D18" s="27" t="s">
        <v>180</v>
      </c>
      <c r="E18" s="27" t="s">
        <v>326</v>
      </c>
      <c r="F18" s="27" t="s">
        <v>179</v>
      </c>
      <c r="G18" s="27" t="s">
        <v>319</v>
      </c>
      <c r="H18" s="27" t="s">
        <v>284</v>
      </c>
      <c r="I18" s="59" t="s">
        <v>115</v>
      </c>
      <c r="J18" s="60">
        <v>-28980</v>
      </c>
      <c r="K18" s="60">
        <v>0</v>
      </c>
      <c r="L18" s="60">
        <f t="shared" si="7"/>
        <v>-28980</v>
      </c>
      <c r="M18" s="60">
        <v>-31200</v>
      </c>
      <c r="N18" s="60">
        <v>-34500</v>
      </c>
      <c r="O18" s="323">
        <v>1</v>
      </c>
    </row>
    <row r="19" spans="1:15" s="36" customFormat="1" x14ac:dyDescent="0.2">
      <c r="A19" s="26" t="s">
        <v>320</v>
      </c>
      <c r="B19" s="26" t="s">
        <v>201</v>
      </c>
      <c r="C19" s="26" t="s">
        <v>183</v>
      </c>
      <c r="D19" s="26" t="s">
        <v>198</v>
      </c>
      <c r="E19" s="26" t="s">
        <v>287</v>
      </c>
      <c r="F19" s="26" t="s">
        <v>198</v>
      </c>
      <c r="G19" s="26" t="s">
        <v>319</v>
      </c>
      <c r="H19" s="26" t="s">
        <v>287</v>
      </c>
      <c r="I19" s="58" t="s">
        <v>116</v>
      </c>
      <c r="J19" s="24">
        <f t="shared" ref="J19:L20" si="8">J20</f>
        <v>54872.99</v>
      </c>
      <c r="K19" s="24">
        <f t="shared" si="8"/>
        <v>0</v>
      </c>
      <c r="L19" s="24">
        <f t="shared" si="8"/>
        <v>54872.99</v>
      </c>
      <c r="M19" s="24">
        <f t="shared" ref="M19:N20" si="9">M20</f>
        <v>60000</v>
      </c>
      <c r="N19" s="24">
        <f t="shared" si="9"/>
        <v>65000</v>
      </c>
      <c r="O19" s="323">
        <f t="shared" si="2"/>
        <v>1</v>
      </c>
    </row>
    <row r="20" spans="1:15" s="36" customFormat="1" ht="13.5" x14ac:dyDescent="0.2">
      <c r="A20" s="37" t="s">
        <v>320</v>
      </c>
      <c r="B20" s="37" t="s">
        <v>201</v>
      </c>
      <c r="C20" s="37" t="s">
        <v>183</v>
      </c>
      <c r="D20" s="37" t="s">
        <v>181</v>
      </c>
      <c r="E20" s="37" t="s">
        <v>287</v>
      </c>
      <c r="F20" s="37" t="s">
        <v>179</v>
      </c>
      <c r="G20" s="37" t="s">
        <v>319</v>
      </c>
      <c r="H20" s="37" t="s">
        <v>284</v>
      </c>
      <c r="I20" s="58" t="s">
        <v>117</v>
      </c>
      <c r="J20" s="24">
        <f t="shared" si="8"/>
        <v>54872.99</v>
      </c>
      <c r="K20" s="24">
        <f t="shared" si="8"/>
        <v>0</v>
      </c>
      <c r="L20" s="24">
        <f t="shared" si="8"/>
        <v>54872.99</v>
      </c>
      <c r="M20" s="24">
        <f t="shared" si="9"/>
        <v>60000</v>
      </c>
      <c r="N20" s="24">
        <f t="shared" si="9"/>
        <v>65000</v>
      </c>
      <c r="O20" s="323">
        <f t="shared" si="2"/>
        <v>1</v>
      </c>
    </row>
    <row r="21" spans="1:15" s="46" customFormat="1" x14ac:dyDescent="0.2">
      <c r="A21" s="27">
        <v>182</v>
      </c>
      <c r="B21" s="27" t="s">
        <v>201</v>
      </c>
      <c r="C21" s="27" t="s">
        <v>183</v>
      </c>
      <c r="D21" s="27" t="s">
        <v>181</v>
      </c>
      <c r="E21" s="27" t="s">
        <v>106</v>
      </c>
      <c r="F21" s="27" t="s">
        <v>179</v>
      </c>
      <c r="G21" s="27" t="s">
        <v>319</v>
      </c>
      <c r="H21" s="27" t="s">
        <v>284</v>
      </c>
      <c r="I21" s="59" t="s">
        <v>117</v>
      </c>
      <c r="J21" s="60">
        <v>54872.99</v>
      </c>
      <c r="K21" s="60">
        <v>0</v>
      </c>
      <c r="L21" s="60">
        <f t="shared" ref="L21" si="10">J21+K21</f>
        <v>54872.99</v>
      </c>
      <c r="M21" s="60">
        <v>60000</v>
      </c>
      <c r="N21" s="60">
        <v>65000</v>
      </c>
      <c r="O21" s="323">
        <f t="shared" si="2"/>
        <v>1</v>
      </c>
    </row>
    <row r="22" spans="1:15" s="36" customFormat="1" x14ac:dyDescent="0.2">
      <c r="A22" s="26" t="s">
        <v>320</v>
      </c>
      <c r="B22" s="26" t="s">
        <v>201</v>
      </c>
      <c r="C22" s="26" t="s">
        <v>184</v>
      </c>
      <c r="D22" s="26" t="s">
        <v>198</v>
      </c>
      <c r="E22" s="26" t="s">
        <v>287</v>
      </c>
      <c r="F22" s="26" t="s">
        <v>198</v>
      </c>
      <c r="G22" s="26" t="s">
        <v>319</v>
      </c>
      <c r="H22" s="26" t="s">
        <v>287</v>
      </c>
      <c r="I22" s="58" t="s">
        <v>118</v>
      </c>
      <c r="J22" s="24">
        <f>J23+J25</f>
        <v>1796000</v>
      </c>
      <c r="K22" s="24">
        <f>K23+K25</f>
        <v>0</v>
      </c>
      <c r="L22" s="24">
        <f>L23+L25</f>
        <v>1773000</v>
      </c>
      <c r="M22" s="24">
        <f>M23+M25</f>
        <v>1823000</v>
      </c>
      <c r="N22" s="24">
        <f t="shared" ref="N22" si="11">N23+N25</f>
        <v>1823000</v>
      </c>
      <c r="O22" s="323">
        <f t="shared" si="2"/>
        <v>1</v>
      </c>
    </row>
    <row r="23" spans="1:15" s="36" customFormat="1" ht="13.5" x14ac:dyDescent="0.2">
      <c r="A23" s="37" t="s">
        <v>320</v>
      </c>
      <c r="B23" s="37" t="s">
        <v>201</v>
      </c>
      <c r="C23" s="37" t="s">
        <v>184</v>
      </c>
      <c r="D23" s="37" t="s">
        <v>179</v>
      </c>
      <c r="E23" s="37" t="s">
        <v>287</v>
      </c>
      <c r="F23" s="37" t="s">
        <v>198</v>
      </c>
      <c r="G23" s="37" t="s">
        <v>319</v>
      </c>
      <c r="H23" s="37" t="s">
        <v>284</v>
      </c>
      <c r="I23" s="58" t="s">
        <v>119</v>
      </c>
      <c r="J23" s="24">
        <f>J24</f>
        <v>1200000</v>
      </c>
      <c r="K23" s="24">
        <f>K24</f>
        <v>0</v>
      </c>
      <c r="L23" s="24">
        <f>L24</f>
        <v>1200000</v>
      </c>
      <c r="M23" s="24">
        <f t="shared" ref="M23:N23" si="12">M24</f>
        <v>1200000</v>
      </c>
      <c r="N23" s="24">
        <f t="shared" si="12"/>
        <v>1200000</v>
      </c>
      <c r="O23" s="323">
        <f t="shared" si="2"/>
        <v>1</v>
      </c>
    </row>
    <row r="24" spans="1:15" s="46" customFormat="1" ht="25.5" x14ac:dyDescent="0.2">
      <c r="A24" s="27" t="s">
        <v>320</v>
      </c>
      <c r="B24" s="27" t="s">
        <v>201</v>
      </c>
      <c r="C24" s="27" t="s">
        <v>184</v>
      </c>
      <c r="D24" s="27" t="s">
        <v>179</v>
      </c>
      <c r="E24" s="27" t="s">
        <v>322</v>
      </c>
      <c r="F24" s="27" t="s">
        <v>188</v>
      </c>
      <c r="G24" s="27" t="s">
        <v>319</v>
      </c>
      <c r="H24" s="27" t="s">
        <v>284</v>
      </c>
      <c r="I24" s="59" t="s">
        <v>120</v>
      </c>
      <c r="J24" s="60">
        <v>1200000</v>
      </c>
      <c r="K24" s="60">
        <v>0</v>
      </c>
      <c r="L24" s="60">
        <f t="shared" ref="L24" si="13">J24+K24</f>
        <v>1200000</v>
      </c>
      <c r="M24" s="60">
        <v>1200000</v>
      </c>
      <c r="N24" s="60">
        <v>1200000</v>
      </c>
      <c r="O24" s="323">
        <f t="shared" si="2"/>
        <v>1</v>
      </c>
    </row>
    <row r="25" spans="1:15" s="36" customFormat="1" x14ac:dyDescent="0.2">
      <c r="A25" s="26" t="s">
        <v>320</v>
      </c>
      <c r="B25" s="26" t="s">
        <v>201</v>
      </c>
      <c r="C25" s="26" t="s">
        <v>184</v>
      </c>
      <c r="D25" s="26" t="s">
        <v>184</v>
      </c>
      <c r="E25" s="26" t="s">
        <v>287</v>
      </c>
      <c r="F25" s="26" t="s">
        <v>198</v>
      </c>
      <c r="G25" s="26" t="s">
        <v>319</v>
      </c>
      <c r="H25" s="26" t="s">
        <v>284</v>
      </c>
      <c r="I25" s="58" t="s">
        <v>121</v>
      </c>
      <c r="J25" s="24">
        <f>J26+J28</f>
        <v>596000</v>
      </c>
      <c r="K25" s="24">
        <f>K26+K28</f>
        <v>0</v>
      </c>
      <c r="L25" s="24">
        <f>L26+L28</f>
        <v>573000</v>
      </c>
      <c r="M25" s="24">
        <f>M26+M28</f>
        <v>623000</v>
      </c>
      <c r="N25" s="24">
        <f t="shared" ref="N25" si="14">N26+N28</f>
        <v>623000</v>
      </c>
      <c r="O25" s="323">
        <f t="shared" si="2"/>
        <v>1</v>
      </c>
    </row>
    <row r="26" spans="1:15" s="36" customFormat="1" x14ac:dyDescent="0.2">
      <c r="A26" s="30" t="s">
        <v>320</v>
      </c>
      <c r="B26" s="30" t="s">
        <v>201</v>
      </c>
      <c r="C26" s="30" t="s">
        <v>184</v>
      </c>
      <c r="D26" s="30" t="s">
        <v>184</v>
      </c>
      <c r="E26" s="30" t="s">
        <v>322</v>
      </c>
      <c r="F26" s="30" t="s">
        <v>198</v>
      </c>
      <c r="G26" s="30" t="s">
        <v>319</v>
      </c>
      <c r="H26" s="30" t="s">
        <v>284</v>
      </c>
      <c r="I26" s="58" t="s">
        <v>122</v>
      </c>
      <c r="J26" s="24">
        <f>J27</f>
        <v>550000</v>
      </c>
      <c r="K26" s="24">
        <f>K27</f>
        <v>0</v>
      </c>
      <c r="L26" s="24">
        <f>L27</f>
        <v>550000</v>
      </c>
      <c r="M26" s="24">
        <f t="shared" ref="M26:N26" si="15">M27</f>
        <v>600000</v>
      </c>
      <c r="N26" s="24">
        <f t="shared" si="15"/>
        <v>600000</v>
      </c>
      <c r="O26" s="323">
        <f t="shared" si="2"/>
        <v>1</v>
      </c>
    </row>
    <row r="27" spans="1:15" s="46" customFormat="1" ht="25.5" x14ac:dyDescent="0.2">
      <c r="A27" s="31" t="s">
        <v>320</v>
      </c>
      <c r="B27" s="31" t="s">
        <v>201</v>
      </c>
      <c r="C27" s="31" t="s">
        <v>184</v>
      </c>
      <c r="D27" s="31" t="s">
        <v>184</v>
      </c>
      <c r="E27" s="31" t="s">
        <v>327</v>
      </c>
      <c r="F27" s="31" t="s">
        <v>188</v>
      </c>
      <c r="G27" s="31" t="s">
        <v>319</v>
      </c>
      <c r="H27" s="31" t="s">
        <v>284</v>
      </c>
      <c r="I27" s="59" t="s">
        <v>123</v>
      </c>
      <c r="J27" s="60">
        <v>550000</v>
      </c>
      <c r="K27" s="60">
        <v>0</v>
      </c>
      <c r="L27" s="60">
        <f>J27+K27</f>
        <v>550000</v>
      </c>
      <c r="M27" s="60">
        <v>600000</v>
      </c>
      <c r="N27" s="60">
        <f>M27</f>
        <v>600000</v>
      </c>
      <c r="O27" s="323">
        <f t="shared" si="2"/>
        <v>1</v>
      </c>
    </row>
    <row r="28" spans="1:15" s="36" customFormat="1" x14ac:dyDescent="0.2">
      <c r="A28" s="26" t="s">
        <v>320</v>
      </c>
      <c r="B28" s="26" t="s">
        <v>201</v>
      </c>
      <c r="C28" s="26" t="s">
        <v>184</v>
      </c>
      <c r="D28" s="26" t="s">
        <v>184</v>
      </c>
      <c r="E28" s="26" t="s">
        <v>323</v>
      </c>
      <c r="F28" s="26" t="s">
        <v>198</v>
      </c>
      <c r="G28" s="26" t="s">
        <v>319</v>
      </c>
      <c r="H28" s="26" t="s">
        <v>284</v>
      </c>
      <c r="I28" s="58" t="s">
        <v>124</v>
      </c>
      <c r="J28" s="24">
        <f>J29</f>
        <v>46000</v>
      </c>
      <c r="K28" s="24">
        <f>K29</f>
        <v>0</v>
      </c>
      <c r="L28" s="24">
        <v>23000</v>
      </c>
      <c r="M28" s="24">
        <f>M29</f>
        <v>23000</v>
      </c>
      <c r="N28" s="24">
        <f>N29</f>
        <v>23000</v>
      </c>
      <c r="O28" s="323">
        <f t="shared" si="2"/>
        <v>1</v>
      </c>
    </row>
    <row r="29" spans="1:15" s="46" customFormat="1" ht="25.5" x14ac:dyDescent="0.2">
      <c r="A29" s="28" t="s">
        <v>320</v>
      </c>
      <c r="B29" s="28" t="s">
        <v>201</v>
      </c>
      <c r="C29" s="28" t="s">
        <v>184</v>
      </c>
      <c r="D29" s="28" t="s">
        <v>184</v>
      </c>
      <c r="E29" s="28" t="s">
        <v>328</v>
      </c>
      <c r="F29" s="28" t="s">
        <v>188</v>
      </c>
      <c r="G29" s="28" t="s">
        <v>319</v>
      </c>
      <c r="H29" s="28" t="s">
        <v>284</v>
      </c>
      <c r="I29" s="59" t="s">
        <v>125</v>
      </c>
      <c r="J29" s="60">
        <v>46000</v>
      </c>
      <c r="K29" s="60">
        <v>0</v>
      </c>
      <c r="L29" s="60">
        <f t="shared" ref="L29" si="16">J29+K29</f>
        <v>46000</v>
      </c>
      <c r="M29" s="60">
        <v>23000</v>
      </c>
      <c r="N29" s="60">
        <v>23000</v>
      </c>
      <c r="O29" s="323">
        <f t="shared" si="2"/>
        <v>1</v>
      </c>
    </row>
    <row r="30" spans="1:15" s="36" customFormat="1" ht="13.5" x14ac:dyDescent="0.2">
      <c r="A30" s="39" t="s">
        <v>287</v>
      </c>
      <c r="B30" s="39" t="s">
        <v>201</v>
      </c>
      <c r="C30" s="39" t="s">
        <v>186</v>
      </c>
      <c r="D30" s="39" t="s">
        <v>198</v>
      </c>
      <c r="E30" s="39" t="s">
        <v>287</v>
      </c>
      <c r="F30" s="39" t="s">
        <v>198</v>
      </c>
      <c r="G30" s="39" t="s">
        <v>319</v>
      </c>
      <c r="H30" s="39" t="s">
        <v>287</v>
      </c>
      <c r="I30" s="58" t="s">
        <v>126</v>
      </c>
      <c r="J30" s="24">
        <f t="shared" ref="J30:L31" si="17">J31</f>
        <v>450000</v>
      </c>
      <c r="K30" s="24">
        <f t="shared" si="17"/>
        <v>0</v>
      </c>
      <c r="L30" s="24">
        <f t="shared" si="17"/>
        <v>450000</v>
      </c>
      <c r="M30" s="24">
        <f t="shared" ref="M30:N31" si="18">M31</f>
        <v>400000</v>
      </c>
      <c r="N30" s="24">
        <f t="shared" si="18"/>
        <v>400000</v>
      </c>
      <c r="O30" s="323">
        <f t="shared" si="2"/>
        <v>1</v>
      </c>
    </row>
    <row r="31" spans="1:15" s="36" customFormat="1" ht="39" customHeight="1" x14ac:dyDescent="0.2">
      <c r="A31" s="26" t="s">
        <v>287</v>
      </c>
      <c r="B31" s="26" t="s">
        <v>201</v>
      </c>
      <c r="C31" s="26" t="s">
        <v>186</v>
      </c>
      <c r="D31" s="26" t="s">
        <v>182</v>
      </c>
      <c r="E31" s="26" t="s">
        <v>287</v>
      </c>
      <c r="F31" s="26" t="s">
        <v>179</v>
      </c>
      <c r="G31" s="26" t="s">
        <v>319</v>
      </c>
      <c r="H31" s="26" t="s">
        <v>284</v>
      </c>
      <c r="I31" s="58" t="s">
        <v>127</v>
      </c>
      <c r="J31" s="24">
        <f t="shared" si="17"/>
        <v>450000</v>
      </c>
      <c r="K31" s="24">
        <f t="shared" si="17"/>
        <v>0</v>
      </c>
      <c r="L31" s="24">
        <f t="shared" si="17"/>
        <v>450000</v>
      </c>
      <c r="M31" s="24">
        <f t="shared" si="18"/>
        <v>400000</v>
      </c>
      <c r="N31" s="24">
        <f t="shared" si="18"/>
        <v>400000</v>
      </c>
      <c r="O31" s="323">
        <f t="shared" si="2"/>
        <v>1</v>
      </c>
    </row>
    <row r="32" spans="1:15" s="46" customFormat="1" ht="51" x14ac:dyDescent="0.2">
      <c r="A32" s="29">
        <v>501</v>
      </c>
      <c r="B32" s="29" t="s">
        <v>201</v>
      </c>
      <c r="C32" s="29" t="s">
        <v>186</v>
      </c>
      <c r="D32" s="29" t="s">
        <v>182</v>
      </c>
      <c r="E32" s="29" t="s">
        <v>321</v>
      </c>
      <c r="F32" s="29" t="s">
        <v>179</v>
      </c>
      <c r="G32" s="29" t="s">
        <v>319</v>
      </c>
      <c r="H32" s="29" t="s">
        <v>284</v>
      </c>
      <c r="I32" s="59" t="s">
        <v>128</v>
      </c>
      <c r="J32" s="60">
        <v>450000</v>
      </c>
      <c r="K32" s="60">
        <v>0</v>
      </c>
      <c r="L32" s="60">
        <f t="shared" ref="L32" si="19">J32+K32</f>
        <v>450000</v>
      </c>
      <c r="M32" s="60">
        <v>400000</v>
      </c>
      <c r="N32" s="60">
        <f>M32</f>
        <v>400000</v>
      </c>
      <c r="O32" s="323">
        <f t="shared" si="2"/>
        <v>1</v>
      </c>
    </row>
    <row r="33" spans="1:15" s="36" customFormat="1" ht="25.5" x14ac:dyDescent="0.2">
      <c r="A33" s="38" t="s">
        <v>287</v>
      </c>
      <c r="B33" s="38" t="s">
        <v>201</v>
      </c>
      <c r="C33" s="38" t="s">
        <v>189</v>
      </c>
      <c r="D33" s="38" t="s">
        <v>198</v>
      </c>
      <c r="E33" s="38" t="s">
        <v>287</v>
      </c>
      <c r="F33" s="38" t="s">
        <v>198</v>
      </c>
      <c r="G33" s="38" t="s">
        <v>319</v>
      </c>
      <c r="H33" s="38" t="s">
        <v>287</v>
      </c>
      <c r="I33" s="58" t="s">
        <v>129</v>
      </c>
      <c r="J33" s="24">
        <f>J34+J39</f>
        <v>4163790</v>
      </c>
      <c r="K33" s="24">
        <f>K34+K39</f>
        <v>0</v>
      </c>
      <c r="L33" s="24">
        <f>L34+L39</f>
        <v>4163790</v>
      </c>
      <c r="M33" s="24">
        <f t="shared" ref="M33:N33" si="20">M34+M39</f>
        <v>3590000</v>
      </c>
      <c r="N33" s="24">
        <f t="shared" si="20"/>
        <v>3590000</v>
      </c>
      <c r="O33" s="323">
        <f t="shared" si="2"/>
        <v>1</v>
      </c>
    </row>
    <row r="34" spans="1:15" s="36" customFormat="1" ht="65.25" customHeight="1" x14ac:dyDescent="0.2">
      <c r="A34" s="30" t="s">
        <v>287</v>
      </c>
      <c r="B34" s="30" t="s">
        <v>201</v>
      </c>
      <c r="C34" s="30" t="s">
        <v>189</v>
      </c>
      <c r="D34" s="30" t="s">
        <v>183</v>
      </c>
      <c r="E34" s="30" t="s">
        <v>287</v>
      </c>
      <c r="F34" s="30" t="s">
        <v>198</v>
      </c>
      <c r="G34" s="30" t="s">
        <v>319</v>
      </c>
      <c r="H34" s="30" t="s">
        <v>283</v>
      </c>
      <c r="I34" s="62" t="s">
        <v>394</v>
      </c>
      <c r="J34" s="24">
        <f>J35+J37</f>
        <v>2784190</v>
      </c>
      <c r="K34" s="24">
        <f>K35+K37</f>
        <v>0</v>
      </c>
      <c r="L34" s="24">
        <f>L35+L37</f>
        <v>2784190</v>
      </c>
      <c r="M34" s="24">
        <f t="shared" ref="M34:N34" si="21">M35+M37</f>
        <v>2640000</v>
      </c>
      <c r="N34" s="24">
        <f t="shared" si="21"/>
        <v>2640000</v>
      </c>
      <c r="O34" s="323">
        <f t="shared" si="2"/>
        <v>1</v>
      </c>
    </row>
    <row r="35" spans="1:15" s="36" customFormat="1" ht="51" x14ac:dyDescent="0.2">
      <c r="A35" s="32" t="s">
        <v>287</v>
      </c>
      <c r="B35" s="32" t="s">
        <v>201</v>
      </c>
      <c r="C35" s="32" t="s">
        <v>189</v>
      </c>
      <c r="D35" s="32" t="s">
        <v>183</v>
      </c>
      <c r="E35" s="32" t="s">
        <v>321</v>
      </c>
      <c r="F35" s="32" t="s">
        <v>198</v>
      </c>
      <c r="G35" s="32" t="s">
        <v>319</v>
      </c>
      <c r="H35" s="32" t="s">
        <v>283</v>
      </c>
      <c r="I35" s="62" t="s">
        <v>395</v>
      </c>
      <c r="J35" s="24">
        <f>J36</f>
        <v>140000</v>
      </c>
      <c r="K35" s="24">
        <f>K36</f>
        <v>0</v>
      </c>
      <c r="L35" s="24">
        <f>L36</f>
        <v>140000</v>
      </c>
      <c r="M35" s="24">
        <f t="shared" ref="M35:N35" si="22">M36</f>
        <v>140000</v>
      </c>
      <c r="N35" s="24">
        <f t="shared" si="22"/>
        <v>140000</v>
      </c>
      <c r="O35" s="323">
        <f t="shared" si="2"/>
        <v>1</v>
      </c>
    </row>
    <row r="36" spans="1:15" ht="51" x14ac:dyDescent="0.2">
      <c r="A36" s="31" t="s">
        <v>178</v>
      </c>
      <c r="B36" s="31" t="s">
        <v>201</v>
      </c>
      <c r="C36" s="31" t="s">
        <v>189</v>
      </c>
      <c r="D36" s="31" t="s">
        <v>183</v>
      </c>
      <c r="E36" s="31" t="s">
        <v>330</v>
      </c>
      <c r="F36" s="31" t="s">
        <v>188</v>
      </c>
      <c r="G36" s="31" t="s">
        <v>319</v>
      </c>
      <c r="H36" s="31" t="s">
        <v>283</v>
      </c>
      <c r="I36" s="57" t="s">
        <v>130</v>
      </c>
      <c r="J36" s="23">
        <v>140000</v>
      </c>
      <c r="K36" s="23">
        <v>0</v>
      </c>
      <c r="L36" s="23">
        <f t="shared" ref="L36" si="23">J36+K36</f>
        <v>140000</v>
      </c>
      <c r="M36" s="23">
        <v>140000</v>
      </c>
      <c r="N36" s="23">
        <f>M36</f>
        <v>140000</v>
      </c>
      <c r="O36" s="323">
        <f t="shared" si="2"/>
        <v>1</v>
      </c>
    </row>
    <row r="37" spans="1:15" s="36" customFormat="1" ht="25.5" x14ac:dyDescent="0.2">
      <c r="A37" s="33" t="s">
        <v>287</v>
      </c>
      <c r="B37" s="33" t="s">
        <v>201</v>
      </c>
      <c r="C37" s="33" t="s">
        <v>189</v>
      </c>
      <c r="D37" s="33" t="s">
        <v>183</v>
      </c>
      <c r="E37" s="33" t="s">
        <v>331</v>
      </c>
      <c r="F37" s="33" t="s">
        <v>198</v>
      </c>
      <c r="G37" s="33" t="s">
        <v>319</v>
      </c>
      <c r="H37" s="33" t="s">
        <v>283</v>
      </c>
      <c r="I37" s="63" t="s">
        <v>131</v>
      </c>
      <c r="J37" s="24">
        <f>J38</f>
        <v>2644190</v>
      </c>
      <c r="K37" s="24">
        <f>K38</f>
        <v>0</v>
      </c>
      <c r="L37" s="24">
        <f>L38</f>
        <v>2644190</v>
      </c>
      <c r="M37" s="24">
        <f t="shared" ref="M37:N37" si="24">M38</f>
        <v>2500000</v>
      </c>
      <c r="N37" s="24">
        <f t="shared" si="24"/>
        <v>2500000</v>
      </c>
      <c r="O37" s="323">
        <f t="shared" si="2"/>
        <v>1</v>
      </c>
    </row>
    <row r="38" spans="1:15" ht="25.5" x14ac:dyDescent="0.2">
      <c r="A38" s="29" t="s">
        <v>178</v>
      </c>
      <c r="B38" s="29" t="s">
        <v>201</v>
      </c>
      <c r="C38" s="29" t="s">
        <v>189</v>
      </c>
      <c r="D38" s="29" t="s">
        <v>183</v>
      </c>
      <c r="E38" s="29" t="s">
        <v>332</v>
      </c>
      <c r="F38" s="29" t="s">
        <v>188</v>
      </c>
      <c r="G38" s="29" t="s">
        <v>319</v>
      </c>
      <c r="H38" s="29" t="s">
        <v>283</v>
      </c>
      <c r="I38" s="50" t="s">
        <v>132</v>
      </c>
      <c r="J38" s="23">
        <v>2644190</v>
      </c>
      <c r="K38" s="23">
        <v>0</v>
      </c>
      <c r="L38" s="23">
        <f t="shared" ref="L38" si="25">J38+K38</f>
        <v>2644190</v>
      </c>
      <c r="M38" s="23">
        <v>2500000</v>
      </c>
      <c r="N38" s="23">
        <f>M38</f>
        <v>2500000</v>
      </c>
      <c r="O38" s="323">
        <f t="shared" si="2"/>
        <v>1</v>
      </c>
    </row>
    <row r="39" spans="1:15" s="36" customFormat="1" ht="51" x14ac:dyDescent="0.2">
      <c r="A39" s="26" t="s">
        <v>287</v>
      </c>
      <c r="B39" s="26" t="s">
        <v>201</v>
      </c>
      <c r="C39" s="26" t="s">
        <v>189</v>
      </c>
      <c r="D39" s="26" t="s">
        <v>187</v>
      </c>
      <c r="E39" s="26" t="s">
        <v>287</v>
      </c>
      <c r="F39" s="26" t="s">
        <v>198</v>
      </c>
      <c r="G39" s="26" t="s">
        <v>319</v>
      </c>
      <c r="H39" s="26" t="s">
        <v>283</v>
      </c>
      <c r="I39" s="64" t="s">
        <v>396</v>
      </c>
      <c r="J39" s="24">
        <f t="shared" ref="J39:L40" si="26">J40</f>
        <v>1379600</v>
      </c>
      <c r="K39" s="24">
        <f t="shared" si="26"/>
        <v>0</v>
      </c>
      <c r="L39" s="24">
        <f t="shared" si="26"/>
        <v>1379600</v>
      </c>
      <c r="M39" s="24">
        <f t="shared" ref="M39:N40" si="27">M40</f>
        <v>950000</v>
      </c>
      <c r="N39" s="24">
        <f t="shared" si="27"/>
        <v>950000</v>
      </c>
      <c r="O39" s="323">
        <f t="shared" si="2"/>
        <v>1</v>
      </c>
    </row>
    <row r="40" spans="1:15" s="36" customFormat="1" ht="51" x14ac:dyDescent="0.2">
      <c r="A40" s="32" t="s">
        <v>287</v>
      </c>
      <c r="B40" s="32" t="s">
        <v>201</v>
      </c>
      <c r="C40" s="32" t="s">
        <v>189</v>
      </c>
      <c r="D40" s="32" t="s">
        <v>187</v>
      </c>
      <c r="E40" s="32" t="s">
        <v>323</v>
      </c>
      <c r="F40" s="40" t="s">
        <v>198</v>
      </c>
      <c r="G40" s="32" t="s">
        <v>319</v>
      </c>
      <c r="H40" s="32" t="s">
        <v>283</v>
      </c>
      <c r="I40" s="52" t="s">
        <v>397</v>
      </c>
      <c r="J40" s="24">
        <f t="shared" si="26"/>
        <v>1379600</v>
      </c>
      <c r="K40" s="24">
        <f t="shared" si="26"/>
        <v>0</v>
      </c>
      <c r="L40" s="24">
        <f t="shared" si="26"/>
        <v>1379600</v>
      </c>
      <c r="M40" s="24">
        <f t="shared" si="27"/>
        <v>950000</v>
      </c>
      <c r="N40" s="24">
        <f t="shared" si="27"/>
        <v>950000</v>
      </c>
      <c r="O40" s="323">
        <f t="shared" si="2"/>
        <v>1</v>
      </c>
    </row>
    <row r="41" spans="1:15" ht="51" x14ac:dyDescent="0.2">
      <c r="A41" s="43">
        <v>567</v>
      </c>
      <c r="B41" s="43" t="s">
        <v>201</v>
      </c>
      <c r="C41" s="43" t="s">
        <v>189</v>
      </c>
      <c r="D41" s="43" t="s">
        <v>187</v>
      </c>
      <c r="E41" s="43" t="s">
        <v>334</v>
      </c>
      <c r="F41" s="44" t="s">
        <v>188</v>
      </c>
      <c r="G41" s="43" t="s">
        <v>319</v>
      </c>
      <c r="H41" s="43" t="s">
        <v>283</v>
      </c>
      <c r="I41" s="50" t="s">
        <v>133</v>
      </c>
      <c r="J41" s="23">
        <v>1379600</v>
      </c>
      <c r="K41" s="23">
        <v>0</v>
      </c>
      <c r="L41" s="23">
        <f t="shared" ref="L41" si="28">J41+K41</f>
        <v>1379600</v>
      </c>
      <c r="M41" s="23">
        <v>950000</v>
      </c>
      <c r="N41" s="23">
        <v>950000</v>
      </c>
      <c r="O41" s="323">
        <f t="shared" si="2"/>
        <v>1</v>
      </c>
    </row>
    <row r="42" spans="1:15" s="36" customFormat="1" ht="25.5" x14ac:dyDescent="0.2">
      <c r="A42" s="26" t="s">
        <v>287</v>
      </c>
      <c r="B42" s="26" t="s">
        <v>201</v>
      </c>
      <c r="C42" s="26" t="s">
        <v>191</v>
      </c>
      <c r="D42" s="26" t="s">
        <v>198</v>
      </c>
      <c r="E42" s="26" t="s">
        <v>287</v>
      </c>
      <c r="F42" s="26" t="s">
        <v>198</v>
      </c>
      <c r="G42" s="26" t="s">
        <v>319</v>
      </c>
      <c r="H42" s="26" t="s">
        <v>287</v>
      </c>
      <c r="I42" s="58" t="s">
        <v>539</v>
      </c>
      <c r="J42" s="24">
        <f t="shared" ref="J42:L44" si="29">J43</f>
        <v>12000</v>
      </c>
      <c r="K42" s="24">
        <f t="shared" si="29"/>
        <v>0</v>
      </c>
      <c r="L42" s="24">
        <f t="shared" si="29"/>
        <v>12000</v>
      </c>
      <c r="M42" s="24">
        <f t="shared" ref="M42:N44" si="30">M43</f>
        <v>10000</v>
      </c>
      <c r="N42" s="24">
        <f t="shared" si="30"/>
        <v>10000</v>
      </c>
      <c r="O42" s="323">
        <f t="shared" si="2"/>
        <v>1</v>
      </c>
    </row>
    <row r="43" spans="1:15" s="36" customFormat="1" x14ac:dyDescent="0.2">
      <c r="A43" s="26" t="s">
        <v>287</v>
      </c>
      <c r="B43" s="26" t="s">
        <v>201</v>
      </c>
      <c r="C43" s="26" t="s">
        <v>191</v>
      </c>
      <c r="D43" s="26" t="s">
        <v>180</v>
      </c>
      <c r="E43" s="26" t="s">
        <v>287</v>
      </c>
      <c r="F43" s="26" t="s">
        <v>198</v>
      </c>
      <c r="G43" s="26" t="s">
        <v>319</v>
      </c>
      <c r="H43" s="26" t="s">
        <v>335</v>
      </c>
      <c r="I43" s="58" t="s">
        <v>135</v>
      </c>
      <c r="J43" s="24">
        <f t="shared" si="29"/>
        <v>12000</v>
      </c>
      <c r="K43" s="24">
        <f t="shared" si="29"/>
        <v>0</v>
      </c>
      <c r="L43" s="24">
        <f t="shared" si="29"/>
        <v>12000</v>
      </c>
      <c r="M43" s="24">
        <f t="shared" si="30"/>
        <v>10000</v>
      </c>
      <c r="N43" s="24">
        <f t="shared" si="30"/>
        <v>10000</v>
      </c>
      <c r="O43" s="323">
        <f t="shared" si="2"/>
        <v>1</v>
      </c>
    </row>
    <row r="44" spans="1:15" s="36" customFormat="1" x14ac:dyDescent="0.2">
      <c r="A44" s="26" t="s">
        <v>287</v>
      </c>
      <c r="B44" s="26" t="s">
        <v>201</v>
      </c>
      <c r="C44" s="26" t="s">
        <v>191</v>
      </c>
      <c r="D44" s="26" t="s">
        <v>180</v>
      </c>
      <c r="E44" s="26" t="s">
        <v>336</v>
      </c>
      <c r="F44" s="26" t="s">
        <v>198</v>
      </c>
      <c r="G44" s="26" t="s">
        <v>319</v>
      </c>
      <c r="H44" s="26" t="s">
        <v>335</v>
      </c>
      <c r="I44" s="58" t="s">
        <v>136</v>
      </c>
      <c r="J44" s="24">
        <f t="shared" si="29"/>
        <v>12000</v>
      </c>
      <c r="K44" s="24">
        <f t="shared" si="29"/>
        <v>0</v>
      </c>
      <c r="L44" s="24">
        <f t="shared" si="29"/>
        <v>12000</v>
      </c>
      <c r="M44" s="24">
        <f t="shared" si="30"/>
        <v>10000</v>
      </c>
      <c r="N44" s="24">
        <f t="shared" si="30"/>
        <v>10000</v>
      </c>
      <c r="O44" s="323">
        <f t="shared" si="2"/>
        <v>1</v>
      </c>
    </row>
    <row r="45" spans="1:15" x14ac:dyDescent="0.2">
      <c r="A45" s="29">
        <v>501</v>
      </c>
      <c r="B45" s="29" t="s">
        <v>201</v>
      </c>
      <c r="C45" s="29" t="s">
        <v>191</v>
      </c>
      <c r="D45" s="29" t="s">
        <v>180</v>
      </c>
      <c r="E45" s="29" t="s">
        <v>337</v>
      </c>
      <c r="F45" s="29" t="s">
        <v>188</v>
      </c>
      <c r="G45" s="29" t="s">
        <v>319</v>
      </c>
      <c r="H45" s="29" t="s">
        <v>335</v>
      </c>
      <c r="I45" s="57" t="s">
        <v>137</v>
      </c>
      <c r="J45" s="23">
        <v>12000</v>
      </c>
      <c r="K45" s="23">
        <v>0</v>
      </c>
      <c r="L45" s="23">
        <f t="shared" ref="L45" si="31">J45+K45</f>
        <v>12000</v>
      </c>
      <c r="M45" s="23">
        <v>10000</v>
      </c>
      <c r="N45" s="23">
        <f>M45</f>
        <v>10000</v>
      </c>
      <c r="O45" s="323">
        <f t="shared" si="2"/>
        <v>1</v>
      </c>
    </row>
    <row r="46" spans="1:15" s="36" customFormat="1" ht="31.5" x14ac:dyDescent="0.2">
      <c r="A46" s="26" t="s">
        <v>287</v>
      </c>
      <c r="B46" s="26" t="s">
        <v>201</v>
      </c>
      <c r="C46" s="26" t="s">
        <v>192</v>
      </c>
      <c r="D46" s="26" t="s">
        <v>198</v>
      </c>
      <c r="E46" s="26" t="s">
        <v>287</v>
      </c>
      <c r="F46" s="26" t="s">
        <v>198</v>
      </c>
      <c r="G46" s="26" t="s">
        <v>319</v>
      </c>
      <c r="H46" s="26" t="s">
        <v>287</v>
      </c>
      <c r="I46" s="65" t="s">
        <v>138</v>
      </c>
      <c r="J46" s="24">
        <f t="shared" ref="J46:L48" si="32">J47</f>
        <v>1500000</v>
      </c>
      <c r="K46" s="24">
        <f t="shared" si="32"/>
        <v>0</v>
      </c>
      <c r="L46" s="24">
        <f t="shared" si="32"/>
        <v>1500000</v>
      </c>
      <c r="M46" s="24">
        <f t="shared" ref="M46:N48" si="33">M47</f>
        <v>200000</v>
      </c>
      <c r="N46" s="24">
        <f t="shared" si="33"/>
        <v>0</v>
      </c>
      <c r="O46" s="323">
        <f t="shared" si="2"/>
        <v>1</v>
      </c>
    </row>
    <row r="47" spans="1:15" s="36" customFormat="1" ht="51" x14ac:dyDescent="0.2">
      <c r="A47" s="26" t="s">
        <v>287</v>
      </c>
      <c r="B47" s="26" t="s">
        <v>201</v>
      </c>
      <c r="C47" s="26" t="s">
        <v>192</v>
      </c>
      <c r="D47" s="26" t="s">
        <v>180</v>
      </c>
      <c r="E47" s="26" t="s">
        <v>287</v>
      </c>
      <c r="F47" s="26" t="s">
        <v>198</v>
      </c>
      <c r="G47" s="26" t="s">
        <v>319</v>
      </c>
      <c r="H47" s="26" t="s">
        <v>287</v>
      </c>
      <c r="I47" s="64" t="s">
        <v>398</v>
      </c>
      <c r="J47" s="24">
        <f t="shared" si="32"/>
        <v>1500000</v>
      </c>
      <c r="K47" s="24">
        <f t="shared" si="32"/>
        <v>0</v>
      </c>
      <c r="L47" s="24">
        <f t="shared" si="32"/>
        <v>1500000</v>
      </c>
      <c r="M47" s="24">
        <f t="shared" si="33"/>
        <v>200000</v>
      </c>
      <c r="N47" s="24">
        <f t="shared" si="33"/>
        <v>0</v>
      </c>
      <c r="O47" s="323">
        <f t="shared" si="2"/>
        <v>1</v>
      </c>
    </row>
    <row r="48" spans="1:15" s="36" customFormat="1" ht="51" x14ac:dyDescent="0.2">
      <c r="A48" s="33" t="s">
        <v>287</v>
      </c>
      <c r="B48" s="33" t="s">
        <v>201</v>
      </c>
      <c r="C48" s="33" t="s">
        <v>192</v>
      </c>
      <c r="D48" s="33" t="s">
        <v>180</v>
      </c>
      <c r="E48" s="33" t="s">
        <v>329</v>
      </c>
      <c r="F48" s="33" t="s">
        <v>188</v>
      </c>
      <c r="G48" s="33" t="s">
        <v>319</v>
      </c>
      <c r="H48" s="33" t="s">
        <v>338</v>
      </c>
      <c r="I48" s="64" t="s">
        <v>399</v>
      </c>
      <c r="J48" s="24">
        <f t="shared" si="32"/>
        <v>1500000</v>
      </c>
      <c r="K48" s="24">
        <f t="shared" si="32"/>
        <v>0</v>
      </c>
      <c r="L48" s="24">
        <f t="shared" si="32"/>
        <v>1500000</v>
      </c>
      <c r="M48" s="24">
        <f t="shared" si="33"/>
        <v>200000</v>
      </c>
      <c r="N48" s="24">
        <f t="shared" si="33"/>
        <v>0</v>
      </c>
      <c r="O48" s="323">
        <f t="shared" si="2"/>
        <v>1</v>
      </c>
    </row>
    <row r="49" spans="1:15" ht="51" x14ac:dyDescent="0.2">
      <c r="A49" s="43" t="s">
        <v>178</v>
      </c>
      <c r="B49" s="43" t="s">
        <v>201</v>
      </c>
      <c r="C49" s="43" t="s">
        <v>192</v>
      </c>
      <c r="D49" s="43" t="s">
        <v>180</v>
      </c>
      <c r="E49" s="43" t="s">
        <v>339</v>
      </c>
      <c r="F49" s="43" t="s">
        <v>188</v>
      </c>
      <c r="G49" s="43" t="s">
        <v>319</v>
      </c>
      <c r="H49" s="43" t="s">
        <v>338</v>
      </c>
      <c r="I49" s="50" t="s">
        <v>400</v>
      </c>
      <c r="J49" s="23">
        <v>1500000</v>
      </c>
      <c r="K49" s="23">
        <v>0</v>
      </c>
      <c r="L49" s="23">
        <f t="shared" ref="L49" si="34">J49+K49</f>
        <v>1500000</v>
      </c>
      <c r="M49" s="23">
        <v>200000</v>
      </c>
      <c r="N49" s="23">
        <v>0</v>
      </c>
      <c r="O49" s="323">
        <f t="shared" si="2"/>
        <v>1</v>
      </c>
    </row>
    <row r="50" spans="1:15" s="36" customFormat="1" ht="13.5" x14ac:dyDescent="0.2">
      <c r="A50" s="38" t="s">
        <v>287</v>
      </c>
      <c r="B50" s="38" t="s">
        <v>201</v>
      </c>
      <c r="C50" s="38" t="s">
        <v>194</v>
      </c>
      <c r="D50" s="38" t="s">
        <v>198</v>
      </c>
      <c r="E50" s="38" t="s">
        <v>287</v>
      </c>
      <c r="F50" s="38" t="s">
        <v>198</v>
      </c>
      <c r="G50" s="38" t="s">
        <v>319</v>
      </c>
      <c r="H50" s="38" t="s">
        <v>287</v>
      </c>
      <c r="I50" s="58" t="s">
        <v>139</v>
      </c>
      <c r="J50" s="24">
        <f t="shared" ref="J50:L51" si="35">J51</f>
        <v>100000</v>
      </c>
      <c r="K50" s="24">
        <f t="shared" si="35"/>
        <v>0</v>
      </c>
      <c r="L50" s="24">
        <f t="shared" si="35"/>
        <v>100000</v>
      </c>
      <c r="M50" s="24">
        <f t="shared" ref="M50:N51" si="36">M51</f>
        <v>150000</v>
      </c>
      <c r="N50" s="24">
        <f t="shared" si="36"/>
        <v>150000</v>
      </c>
      <c r="O50" s="323">
        <f t="shared" si="2"/>
        <v>1</v>
      </c>
    </row>
    <row r="51" spans="1:15" ht="38.25" x14ac:dyDescent="0.2">
      <c r="A51" s="43" t="s">
        <v>287</v>
      </c>
      <c r="B51" s="43" t="s">
        <v>201</v>
      </c>
      <c r="C51" s="43" t="s">
        <v>194</v>
      </c>
      <c r="D51" s="43" t="s">
        <v>340</v>
      </c>
      <c r="E51" s="43" t="s">
        <v>287</v>
      </c>
      <c r="F51" s="43" t="s">
        <v>198</v>
      </c>
      <c r="G51" s="43" t="s">
        <v>319</v>
      </c>
      <c r="H51" s="43" t="s">
        <v>341</v>
      </c>
      <c r="I51" s="66" t="s">
        <v>401</v>
      </c>
      <c r="J51" s="23">
        <f t="shared" si="35"/>
        <v>100000</v>
      </c>
      <c r="K51" s="23">
        <f t="shared" si="35"/>
        <v>0</v>
      </c>
      <c r="L51" s="23">
        <f t="shared" si="35"/>
        <v>100000</v>
      </c>
      <c r="M51" s="23">
        <f t="shared" si="36"/>
        <v>150000</v>
      </c>
      <c r="N51" s="23">
        <f t="shared" si="36"/>
        <v>150000</v>
      </c>
      <c r="O51" s="323">
        <f t="shared" si="2"/>
        <v>1</v>
      </c>
    </row>
    <row r="52" spans="1:15" ht="38.25" x14ac:dyDescent="0.2">
      <c r="A52" s="43" t="s">
        <v>174</v>
      </c>
      <c r="B52" s="43" t="s">
        <v>201</v>
      </c>
      <c r="C52" s="43" t="s">
        <v>194</v>
      </c>
      <c r="D52" s="43" t="s">
        <v>340</v>
      </c>
      <c r="E52" s="43" t="s">
        <v>329</v>
      </c>
      <c r="F52" s="43" t="s">
        <v>188</v>
      </c>
      <c r="G52" s="43" t="s">
        <v>319</v>
      </c>
      <c r="H52" s="43" t="s">
        <v>341</v>
      </c>
      <c r="I52" s="66" t="s">
        <v>140</v>
      </c>
      <c r="J52" s="23">
        <v>100000</v>
      </c>
      <c r="K52" s="23">
        <v>0</v>
      </c>
      <c r="L52" s="23">
        <f t="shared" ref="L52" si="37">J52+K52</f>
        <v>100000</v>
      </c>
      <c r="M52" s="23">
        <v>150000</v>
      </c>
      <c r="N52" s="23">
        <f>M52</f>
        <v>150000</v>
      </c>
      <c r="O52" s="323">
        <f t="shared" si="2"/>
        <v>1</v>
      </c>
    </row>
    <row r="53" spans="1:15" s="36" customFormat="1" x14ac:dyDescent="0.2">
      <c r="A53" s="32" t="s">
        <v>287</v>
      </c>
      <c r="B53" s="32" t="s">
        <v>199</v>
      </c>
      <c r="C53" s="32" t="s">
        <v>198</v>
      </c>
      <c r="D53" s="32" t="s">
        <v>198</v>
      </c>
      <c r="E53" s="32" t="s">
        <v>287</v>
      </c>
      <c r="F53" s="32" t="s">
        <v>198</v>
      </c>
      <c r="G53" s="32" t="s">
        <v>319</v>
      </c>
      <c r="H53" s="32" t="s">
        <v>287</v>
      </c>
      <c r="I53" s="58" t="s">
        <v>143</v>
      </c>
      <c r="J53" s="24">
        <f>J54</f>
        <v>382940026.15000004</v>
      </c>
      <c r="K53" s="24">
        <f>K54</f>
        <v>0</v>
      </c>
      <c r="L53" s="24">
        <f>L54</f>
        <v>382940026.15000004</v>
      </c>
      <c r="M53" s="24">
        <f t="shared" ref="M53:N53" si="38">M54</f>
        <v>283070731.70999998</v>
      </c>
      <c r="N53" s="24">
        <f t="shared" si="38"/>
        <v>281312928.20999998</v>
      </c>
      <c r="O53" s="323">
        <f t="shared" si="2"/>
        <v>1</v>
      </c>
    </row>
    <row r="54" spans="1:15" s="36" customFormat="1" ht="25.5" x14ac:dyDescent="0.2">
      <c r="A54" s="33" t="s">
        <v>287</v>
      </c>
      <c r="B54" s="33" t="s">
        <v>199</v>
      </c>
      <c r="C54" s="33" t="s">
        <v>180</v>
      </c>
      <c r="D54" s="33" t="s">
        <v>198</v>
      </c>
      <c r="E54" s="33" t="s">
        <v>287</v>
      </c>
      <c r="F54" s="33" t="s">
        <v>198</v>
      </c>
      <c r="G54" s="33" t="s">
        <v>319</v>
      </c>
      <c r="H54" s="33" t="s">
        <v>287</v>
      </c>
      <c r="I54" s="58" t="s">
        <v>144</v>
      </c>
      <c r="J54" s="24">
        <f>J55+J58+J63</f>
        <v>382940026.15000004</v>
      </c>
      <c r="K54" s="24">
        <f>K55+K58+K63</f>
        <v>0</v>
      </c>
      <c r="L54" s="24">
        <f>L55+L58+L63</f>
        <v>382940026.15000004</v>
      </c>
      <c r="M54" s="24">
        <f t="shared" ref="M54:N54" si="39">M55+M58+M63</f>
        <v>283070731.70999998</v>
      </c>
      <c r="N54" s="24">
        <f t="shared" si="39"/>
        <v>281312928.20999998</v>
      </c>
      <c r="O54" s="323">
        <f t="shared" si="2"/>
        <v>1</v>
      </c>
    </row>
    <row r="55" spans="1:15" x14ac:dyDescent="0.2">
      <c r="A55" s="33" t="s">
        <v>287</v>
      </c>
      <c r="B55" s="33" t="s">
        <v>199</v>
      </c>
      <c r="C55" s="33" t="s">
        <v>180</v>
      </c>
      <c r="D55" s="33" t="s">
        <v>188</v>
      </c>
      <c r="E55" s="33" t="s">
        <v>287</v>
      </c>
      <c r="F55" s="33" t="s">
        <v>198</v>
      </c>
      <c r="G55" s="33" t="s">
        <v>319</v>
      </c>
      <c r="H55" s="33" t="s">
        <v>538</v>
      </c>
      <c r="I55" s="52" t="s">
        <v>370</v>
      </c>
      <c r="J55" s="49">
        <f t="shared" ref="J55:L56" si="40">J56</f>
        <v>36096100</v>
      </c>
      <c r="K55" s="49">
        <f t="shared" si="40"/>
        <v>0</v>
      </c>
      <c r="L55" s="49">
        <f t="shared" si="40"/>
        <v>36096100</v>
      </c>
      <c r="M55" s="49">
        <f t="shared" ref="M55:N56" si="41">M56</f>
        <v>6172200</v>
      </c>
      <c r="N55" s="49">
        <f t="shared" si="41"/>
        <v>6172200</v>
      </c>
      <c r="O55" s="323">
        <f t="shared" si="2"/>
        <v>1</v>
      </c>
    </row>
    <row r="56" spans="1:15" x14ac:dyDescent="0.2">
      <c r="A56" s="33" t="s">
        <v>287</v>
      </c>
      <c r="B56" s="33" t="s">
        <v>199</v>
      </c>
      <c r="C56" s="33" t="s">
        <v>180</v>
      </c>
      <c r="D56" s="33" t="s">
        <v>193</v>
      </c>
      <c r="E56" s="33" t="s">
        <v>343</v>
      </c>
      <c r="F56" s="33" t="s">
        <v>198</v>
      </c>
      <c r="G56" s="33" t="s">
        <v>319</v>
      </c>
      <c r="H56" s="33" t="s">
        <v>538</v>
      </c>
      <c r="I56" s="52" t="s">
        <v>371</v>
      </c>
      <c r="J56" s="49">
        <f t="shared" si="40"/>
        <v>36096100</v>
      </c>
      <c r="K56" s="49">
        <f t="shared" si="40"/>
        <v>0</v>
      </c>
      <c r="L56" s="49">
        <f t="shared" si="40"/>
        <v>36096100</v>
      </c>
      <c r="M56" s="49">
        <f t="shared" si="41"/>
        <v>6172200</v>
      </c>
      <c r="N56" s="49">
        <f t="shared" si="41"/>
        <v>6172200</v>
      </c>
      <c r="O56" s="323">
        <f t="shared" si="2"/>
        <v>1</v>
      </c>
    </row>
    <row r="57" spans="1:15" x14ac:dyDescent="0.2">
      <c r="A57" s="29">
        <v>585</v>
      </c>
      <c r="B57" s="29" t="s">
        <v>199</v>
      </c>
      <c r="C57" s="29" t="s">
        <v>180</v>
      </c>
      <c r="D57" s="29" t="s">
        <v>193</v>
      </c>
      <c r="E57" s="29" t="s">
        <v>343</v>
      </c>
      <c r="F57" s="29" t="s">
        <v>188</v>
      </c>
      <c r="G57" s="29" t="s">
        <v>319</v>
      </c>
      <c r="H57" s="29" t="s">
        <v>538</v>
      </c>
      <c r="I57" s="50" t="s">
        <v>372</v>
      </c>
      <c r="J57" s="51">
        <v>36096100</v>
      </c>
      <c r="K57" s="51">
        <v>0</v>
      </c>
      <c r="L57" s="51">
        <f t="shared" ref="L57" si="42">J57+K57</f>
        <v>36096100</v>
      </c>
      <c r="M57" s="51">
        <v>6172200</v>
      </c>
      <c r="N57" s="51">
        <f>M57</f>
        <v>6172200</v>
      </c>
      <c r="O57" s="323">
        <f t="shared" si="2"/>
        <v>1</v>
      </c>
    </row>
    <row r="58" spans="1:15" x14ac:dyDescent="0.2">
      <c r="A58" s="33" t="s">
        <v>287</v>
      </c>
      <c r="B58" s="33" t="s">
        <v>199</v>
      </c>
      <c r="C58" s="33" t="s">
        <v>180</v>
      </c>
      <c r="D58" s="33" t="s">
        <v>200</v>
      </c>
      <c r="E58" s="33" t="s">
        <v>287</v>
      </c>
      <c r="F58" s="33" t="s">
        <v>198</v>
      </c>
      <c r="G58" s="33" t="s">
        <v>319</v>
      </c>
      <c r="H58" s="33" t="s">
        <v>538</v>
      </c>
      <c r="I58" s="52" t="s">
        <v>373</v>
      </c>
      <c r="J58" s="49">
        <f>J59+J61</f>
        <v>1127784.4800000002</v>
      </c>
      <c r="K58" s="49">
        <f>K59+K61</f>
        <v>0</v>
      </c>
      <c r="L58" s="49">
        <f>L59+L61</f>
        <v>1127784.4800000002</v>
      </c>
      <c r="M58" s="49">
        <f t="shared" ref="M58:N58" si="43">M59+M61</f>
        <v>1145399.81</v>
      </c>
      <c r="N58" s="49">
        <f t="shared" si="43"/>
        <v>0</v>
      </c>
      <c r="O58" s="323">
        <f t="shared" si="2"/>
        <v>1</v>
      </c>
    </row>
    <row r="59" spans="1:15" x14ac:dyDescent="0.2">
      <c r="A59" s="33" t="s">
        <v>287</v>
      </c>
      <c r="B59" s="33" t="s">
        <v>199</v>
      </c>
      <c r="C59" s="33" t="s">
        <v>180</v>
      </c>
      <c r="D59" s="33" t="s">
        <v>344</v>
      </c>
      <c r="E59" s="33" t="s">
        <v>345</v>
      </c>
      <c r="F59" s="33" t="s">
        <v>198</v>
      </c>
      <c r="G59" s="33" t="s">
        <v>319</v>
      </c>
      <c r="H59" s="33" t="s">
        <v>538</v>
      </c>
      <c r="I59" s="52" t="s">
        <v>374</v>
      </c>
      <c r="J59" s="49">
        <f>J60</f>
        <v>51541.62</v>
      </c>
      <c r="K59" s="49">
        <f>K60</f>
        <v>0</v>
      </c>
      <c r="L59" s="49">
        <f>L60</f>
        <v>51541.62</v>
      </c>
      <c r="M59" s="49">
        <f t="shared" ref="M59:N59" si="44">M60</f>
        <v>51541.62</v>
      </c>
      <c r="N59" s="49">
        <f t="shared" si="44"/>
        <v>0</v>
      </c>
      <c r="O59" s="323">
        <f t="shared" si="2"/>
        <v>1</v>
      </c>
    </row>
    <row r="60" spans="1:15" ht="25.5" x14ac:dyDescent="0.2">
      <c r="A60" s="29">
        <v>585</v>
      </c>
      <c r="B60" s="29" t="s">
        <v>199</v>
      </c>
      <c r="C60" s="29" t="s">
        <v>180</v>
      </c>
      <c r="D60" s="29" t="s">
        <v>344</v>
      </c>
      <c r="E60" s="29" t="s">
        <v>345</v>
      </c>
      <c r="F60" s="29" t="s">
        <v>188</v>
      </c>
      <c r="G60" s="29" t="s">
        <v>319</v>
      </c>
      <c r="H60" s="29" t="s">
        <v>538</v>
      </c>
      <c r="I60" s="50" t="s">
        <v>375</v>
      </c>
      <c r="J60" s="51">
        <v>51541.62</v>
      </c>
      <c r="K60" s="51">
        <v>0</v>
      </c>
      <c r="L60" s="51">
        <f t="shared" ref="L60" si="45">J60+K60</f>
        <v>51541.62</v>
      </c>
      <c r="M60" s="51">
        <v>51541.62</v>
      </c>
      <c r="N60" s="51">
        <v>0</v>
      </c>
      <c r="O60" s="323">
        <f t="shared" si="2"/>
        <v>1</v>
      </c>
    </row>
    <row r="61" spans="1:15" ht="29.25" customHeight="1" x14ac:dyDescent="0.2">
      <c r="A61" s="33" t="s">
        <v>287</v>
      </c>
      <c r="B61" s="33" t="s">
        <v>199</v>
      </c>
      <c r="C61" s="33" t="s">
        <v>180</v>
      </c>
      <c r="D61" s="33" t="s">
        <v>344</v>
      </c>
      <c r="E61" s="33" t="s">
        <v>346</v>
      </c>
      <c r="F61" s="33" t="s">
        <v>198</v>
      </c>
      <c r="G61" s="33" t="s">
        <v>319</v>
      </c>
      <c r="H61" s="33" t="s">
        <v>538</v>
      </c>
      <c r="I61" s="52" t="s">
        <v>376</v>
      </c>
      <c r="J61" s="49">
        <f>J62</f>
        <v>1076242.8600000001</v>
      </c>
      <c r="K61" s="49">
        <f>K62</f>
        <v>0</v>
      </c>
      <c r="L61" s="49">
        <f>L62</f>
        <v>1076242.8600000001</v>
      </c>
      <c r="M61" s="49">
        <f t="shared" ref="M61:N61" si="46">M62</f>
        <v>1093858.19</v>
      </c>
      <c r="N61" s="49">
        <f t="shared" si="46"/>
        <v>0</v>
      </c>
      <c r="O61" s="323">
        <f t="shared" si="2"/>
        <v>1</v>
      </c>
    </row>
    <row r="62" spans="1:15" ht="29.25" customHeight="1" x14ac:dyDescent="0.2">
      <c r="A62" s="29">
        <v>585</v>
      </c>
      <c r="B62" s="29" t="s">
        <v>199</v>
      </c>
      <c r="C62" s="29" t="s">
        <v>180</v>
      </c>
      <c r="D62" s="29" t="s">
        <v>344</v>
      </c>
      <c r="E62" s="29" t="s">
        <v>346</v>
      </c>
      <c r="F62" s="29" t="s">
        <v>188</v>
      </c>
      <c r="G62" s="29" t="s">
        <v>319</v>
      </c>
      <c r="H62" s="29" t="s">
        <v>538</v>
      </c>
      <c r="I62" s="50" t="s">
        <v>377</v>
      </c>
      <c r="J62" s="51">
        <v>1076242.8600000001</v>
      </c>
      <c r="K62" s="51">
        <v>0</v>
      </c>
      <c r="L62" s="51">
        <f t="shared" ref="L62" si="47">J62+K62</f>
        <v>1076242.8600000001</v>
      </c>
      <c r="M62" s="51">
        <v>1093858.19</v>
      </c>
      <c r="N62" s="51">
        <v>0</v>
      </c>
      <c r="O62" s="323">
        <f t="shared" si="2"/>
        <v>1</v>
      </c>
    </row>
    <row r="63" spans="1:15" x14ac:dyDescent="0.2">
      <c r="A63" s="33" t="s">
        <v>287</v>
      </c>
      <c r="B63" s="33" t="s">
        <v>199</v>
      </c>
      <c r="C63" s="33" t="s">
        <v>180</v>
      </c>
      <c r="D63" s="33" t="s">
        <v>347</v>
      </c>
      <c r="E63" s="33" t="s">
        <v>287</v>
      </c>
      <c r="F63" s="33" t="s">
        <v>198</v>
      </c>
      <c r="G63" s="33" t="s">
        <v>319</v>
      </c>
      <c r="H63" s="33" t="s">
        <v>538</v>
      </c>
      <c r="I63" s="67" t="s">
        <v>77</v>
      </c>
      <c r="J63" s="49">
        <f>J64+J70</f>
        <v>345716141.67000002</v>
      </c>
      <c r="K63" s="49">
        <f>K64+K70</f>
        <v>0</v>
      </c>
      <c r="L63" s="49">
        <f>L64+L70</f>
        <v>345716141.67000002</v>
      </c>
      <c r="M63" s="49">
        <f t="shared" ref="M63:N63" si="48">M64+M70</f>
        <v>275753131.89999998</v>
      </c>
      <c r="N63" s="49">
        <f t="shared" si="48"/>
        <v>275140728.20999998</v>
      </c>
      <c r="O63" s="323">
        <f t="shared" si="2"/>
        <v>1</v>
      </c>
    </row>
    <row r="64" spans="1:15" ht="38.25" x14ac:dyDescent="0.2">
      <c r="A64" s="33" t="s">
        <v>287</v>
      </c>
      <c r="B64" s="33" t="s">
        <v>199</v>
      </c>
      <c r="C64" s="33" t="s">
        <v>180</v>
      </c>
      <c r="D64" s="33" t="s">
        <v>347</v>
      </c>
      <c r="E64" s="33" t="s">
        <v>348</v>
      </c>
      <c r="F64" s="33" t="s">
        <v>198</v>
      </c>
      <c r="G64" s="33" t="s">
        <v>319</v>
      </c>
      <c r="H64" s="33" t="s">
        <v>538</v>
      </c>
      <c r="I64" s="52" t="s">
        <v>147</v>
      </c>
      <c r="J64" s="49">
        <f>J65</f>
        <v>44530102.170000002</v>
      </c>
      <c r="K64" s="49">
        <f>K65</f>
        <v>0</v>
      </c>
      <c r="L64" s="49">
        <f>L65</f>
        <v>44530102.170000002</v>
      </c>
      <c r="M64" s="49">
        <f t="shared" ref="M64:N64" si="49">M65</f>
        <v>0</v>
      </c>
      <c r="N64" s="49">
        <f t="shared" si="49"/>
        <v>0</v>
      </c>
      <c r="O64" s="323">
        <f t="shared" si="2"/>
        <v>1</v>
      </c>
    </row>
    <row r="65" spans="1:15" ht="54" customHeight="1" x14ac:dyDescent="0.2">
      <c r="A65" s="33" t="s">
        <v>287</v>
      </c>
      <c r="B65" s="33" t="s">
        <v>199</v>
      </c>
      <c r="C65" s="33" t="s">
        <v>180</v>
      </c>
      <c r="D65" s="33" t="s">
        <v>347</v>
      </c>
      <c r="E65" s="33" t="s">
        <v>348</v>
      </c>
      <c r="F65" s="33" t="s">
        <v>188</v>
      </c>
      <c r="G65" s="33" t="s">
        <v>319</v>
      </c>
      <c r="H65" s="33" t="s">
        <v>538</v>
      </c>
      <c r="I65" s="52" t="s">
        <v>148</v>
      </c>
      <c r="J65" s="49">
        <f>J66+J67+J68+J69</f>
        <v>44530102.170000002</v>
      </c>
      <c r="K65" s="49">
        <f>K66+K67+K68+K69</f>
        <v>0</v>
      </c>
      <c r="L65" s="49">
        <f>L66+L67+L68+L69</f>
        <v>44530102.170000002</v>
      </c>
      <c r="M65" s="49">
        <f>M66+M67+M68+M69</f>
        <v>0</v>
      </c>
      <c r="N65" s="49">
        <f t="shared" ref="N65" si="50">N66+N67+N68+N69</f>
        <v>0</v>
      </c>
      <c r="O65" s="323">
        <f t="shared" si="2"/>
        <v>1</v>
      </c>
    </row>
    <row r="66" spans="1:15" ht="54" customHeight="1" x14ac:dyDescent="0.2">
      <c r="A66" s="29">
        <v>585</v>
      </c>
      <c r="B66" s="29" t="s">
        <v>199</v>
      </c>
      <c r="C66" s="29" t="s">
        <v>180</v>
      </c>
      <c r="D66" s="29" t="s">
        <v>347</v>
      </c>
      <c r="E66" s="29" t="s">
        <v>348</v>
      </c>
      <c r="F66" s="29" t="s">
        <v>188</v>
      </c>
      <c r="G66" s="29" t="s">
        <v>349</v>
      </c>
      <c r="H66" s="29" t="s">
        <v>538</v>
      </c>
      <c r="I66" s="50" t="s">
        <v>540</v>
      </c>
      <c r="J66" s="51">
        <v>22139239.170000002</v>
      </c>
      <c r="K66" s="51">
        <v>0</v>
      </c>
      <c r="L66" s="51">
        <f t="shared" ref="L66:L69" si="51">J66+K66</f>
        <v>22139239.170000002</v>
      </c>
      <c r="M66" s="51">
        <v>0</v>
      </c>
      <c r="N66" s="51">
        <f>M66</f>
        <v>0</v>
      </c>
      <c r="O66" s="323">
        <f t="shared" si="2"/>
        <v>1</v>
      </c>
    </row>
    <row r="67" spans="1:15" ht="67.5" customHeight="1" x14ac:dyDescent="0.2">
      <c r="A67" s="29">
        <v>585</v>
      </c>
      <c r="B67" s="29" t="s">
        <v>199</v>
      </c>
      <c r="C67" s="29" t="s">
        <v>180</v>
      </c>
      <c r="D67" s="29" t="s">
        <v>347</v>
      </c>
      <c r="E67" s="29" t="s">
        <v>348</v>
      </c>
      <c r="F67" s="29" t="s">
        <v>188</v>
      </c>
      <c r="G67" s="29" t="s">
        <v>350</v>
      </c>
      <c r="H67" s="29" t="s">
        <v>538</v>
      </c>
      <c r="I67" s="54" t="s">
        <v>545</v>
      </c>
      <c r="J67" s="51">
        <v>2594622.7400000002</v>
      </c>
      <c r="K67" s="51">
        <v>0</v>
      </c>
      <c r="L67" s="51">
        <f t="shared" si="51"/>
        <v>2594622.7400000002</v>
      </c>
      <c r="M67" s="51">
        <v>0</v>
      </c>
      <c r="N67" s="51">
        <f>M67</f>
        <v>0</v>
      </c>
      <c r="O67" s="323">
        <f t="shared" si="2"/>
        <v>1</v>
      </c>
    </row>
    <row r="68" spans="1:15" ht="67.5" customHeight="1" x14ac:dyDescent="0.2">
      <c r="A68" s="29">
        <v>585</v>
      </c>
      <c r="B68" s="29" t="s">
        <v>199</v>
      </c>
      <c r="C68" s="29" t="s">
        <v>180</v>
      </c>
      <c r="D68" s="29" t="s">
        <v>347</v>
      </c>
      <c r="E68" s="29" t="s">
        <v>348</v>
      </c>
      <c r="F68" s="29" t="s">
        <v>188</v>
      </c>
      <c r="G68" s="29" t="s">
        <v>351</v>
      </c>
      <c r="H68" s="29" t="s">
        <v>538</v>
      </c>
      <c r="I68" s="54" t="s">
        <v>547</v>
      </c>
      <c r="J68" s="51">
        <v>283774.26</v>
      </c>
      <c r="K68" s="51">
        <v>0</v>
      </c>
      <c r="L68" s="51">
        <f t="shared" si="51"/>
        <v>283774.26</v>
      </c>
      <c r="M68" s="51">
        <v>0</v>
      </c>
      <c r="N68" s="51">
        <f>M68</f>
        <v>0</v>
      </c>
      <c r="O68" s="323">
        <f t="shared" si="2"/>
        <v>1</v>
      </c>
    </row>
    <row r="69" spans="1:15" ht="63.75" x14ac:dyDescent="0.2">
      <c r="A69" s="29" t="s">
        <v>71</v>
      </c>
      <c r="B69" s="29" t="s">
        <v>199</v>
      </c>
      <c r="C69" s="29" t="s">
        <v>180</v>
      </c>
      <c r="D69" s="29" t="s">
        <v>347</v>
      </c>
      <c r="E69" s="29" t="s">
        <v>348</v>
      </c>
      <c r="F69" s="29" t="s">
        <v>188</v>
      </c>
      <c r="G69" s="29" t="s">
        <v>352</v>
      </c>
      <c r="H69" s="29" t="s">
        <v>538</v>
      </c>
      <c r="I69" s="54" t="s">
        <v>378</v>
      </c>
      <c r="J69" s="51">
        <v>19512466</v>
      </c>
      <c r="K69" s="51">
        <v>0</v>
      </c>
      <c r="L69" s="51">
        <f t="shared" si="51"/>
        <v>19512466</v>
      </c>
      <c r="M69" s="51">
        <v>0</v>
      </c>
      <c r="N69" s="51">
        <f>M69</f>
        <v>0</v>
      </c>
      <c r="O69" s="323">
        <f t="shared" si="2"/>
        <v>1</v>
      </c>
    </row>
    <row r="70" spans="1:15" x14ac:dyDescent="0.2">
      <c r="A70" s="33" t="s">
        <v>287</v>
      </c>
      <c r="B70" s="33" t="s">
        <v>199</v>
      </c>
      <c r="C70" s="33" t="s">
        <v>180</v>
      </c>
      <c r="D70" s="33" t="s">
        <v>353</v>
      </c>
      <c r="E70" s="33" t="s">
        <v>354</v>
      </c>
      <c r="F70" s="33" t="s">
        <v>198</v>
      </c>
      <c r="G70" s="33" t="s">
        <v>319</v>
      </c>
      <c r="H70" s="33" t="s">
        <v>538</v>
      </c>
      <c r="I70" s="322" t="s">
        <v>379</v>
      </c>
      <c r="J70" s="49">
        <f>J71</f>
        <v>301186039.5</v>
      </c>
      <c r="K70" s="49">
        <f>K71</f>
        <v>0</v>
      </c>
      <c r="L70" s="49">
        <f>L71</f>
        <v>301186039.5</v>
      </c>
      <c r="M70" s="49">
        <f>M71</f>
        <v>275753131.89999998</v>
      </c>
      <c r="N70" s="49">
        <f>N71</f>
        <v>275140728.20999998</v>
      </c>
      <c r="O70" s="323">
        <f t="shared" si="2"/>
        <v>1</v>
      </c>
    </row>
    <row r="71" spans="1:15" ht="27" customHeight="1" x14ac:dyDescent="0.2">
      <c r="A71" s="33" t="s">
        <v>287</v>
      </c>
      <c r="B71" s="33" t="s">
        <v>199</v>
      </c>
      <c r="C71" s="33" t="s">
        <v>180</v>
      </c>
      <c r="D71" s="33" t="s">
        <v>353</v>
      </c>
      <c r="E71" s="33" t="s">
        <v>354</v>
      </c>
      <c r="F71" s="33" t="s">
        <v>188</v>
      </c>
      <c r="G71" s="33" t="s">
        <v>319</v>
      </c>
      <c r="H71" s="33" t="s">
        <v>538</v>
      </c>
      <c r="I71" s="322" t="s">
        <v>380</v>
      </c>
      <c r="J71" s="49">
        <f>J72+J73+J74+J75+J76+J77+J78+J79+J80+J81+J82+J83</f>
        <v>301186039.5</v>
      </c>
      <c r="K71" s="49">
        <f>K72+K73+K74+K75+K76+K77+K78+K79+K80+K81+K82+K83</f>
        <v>0</v>
      </c>
      <c r="L71" s="49">
        <f>L72+L73+L74+L75+L76+L77+L78+L79+L80+L81+L82+L83</f>
        <v>301186039.5</v>
      </c>
      <c r="M71" s="49">
        <f t="shared" ref="M71:N71" si="52">M72+M73+M74+M75+M76+M77+M78+M79+M80+M81+M82+M83</f>
        <v>275753131.89999998</v>
      </c>
      <c r="N71" s="49">
        <f t="shared" si="52"/>
        <v>275140728.20999998</v>
      </c>
      <c r="O71" s="323">
        <f t="shared" si="2"/>
        <v>1</v>
      </c>
    </row>
    <row r="72" spans="1:15" ht="27.75" customHeight="1" x14ac:dyDescent="0.2">
      <c r="A72" s="29">
        <v>585</v>
      </c>
      <c r="B72" s="29" t="s">
        <v>199</v>
      </c>
      <c r="C72" s="29" t="s">
        <v>180</v>
      </c>
      <c r="D72" s="29" t="s">
        <v>353</v>
      </c>
      <c r="E72" s="29" t="s">
        <v>354</v>
      </c>
      <c r="F72" s="29" t="s">
        <v>188</v>
      </c>
      <c r="G72" s="29" t="s">
        <v>355</v>
      </c>
      <c r="H72" s="29" t="s">
        <v>538</v>
      </c>
      <c r="I72" s="54" t="s">
        <v>381</v>
      </c>
      <c r="J72" s="51">
        <v>279023992.38</v>
      </c>
      <c r="K72" s="51">
        <v>0</v>
      </c>
      <c r="L72" s="51">
        <f t="shared" ref="L72:L83" si="53">J72+K72</f>
        <v>279023992.38</v>
      </c>
      <c r="M72" s="51">
        <v>275716984.77999997</v>
      </c>
      <c r="N72" s="51">
        <v>275104581.08999997</v>
      </c>
      <c r="O72" s="323">
        <f t="shared" ref="O72:O83" si="54">IF(SUM(J72:N72)&gt;0,1," ")</f>
        <v>1</v>
      </c>
    </row>
    <row r="73" spans="1:15" ht="38.25" x14ac:dyDescent="0.2">
      <c r="A73" s="29">
        <v>585</v>
      </c>
      <c r="B73" s="29" t="s">
        <v>199</v>
      </c>
      <c r="C73" s="29" t="s">
        <v>180</v>
      </c>
      <c r="D73" s="29" t="s">
        <v>353</v>
      </c>
      <c r="E73" s="29" t="s">
        <v>354</v>
      </c>
      <c r="F73" s="29" t="s">
        <v>188</v>
      </c>
      <c r="G73" s="29" t="s">
        <v>356</v>
      </c>
      <c r="H73" s="29" t="s">
        <v>538</v>
      </c>
      <c r="I73" s="54" t="s">
        <v>543</v>
      </c>
      <c r="J73" s="51">
        <v>469200</v>
      </c>
      <c r="K73" s="51">
        <v>0</v>
      </c>
      <c r="L73" s="51">
        <f t="shared" si="53"/>
        <v>469200</v>
      </c>
      <c r="M73" s="51"/>
      <c r="N73" s="51">
        <f t="shared" ref="N73:N83" si="55">M73</f>
        <v>0</v>
      </c>
      <c r="O73" s="323">
        <f t="shared" si="54"/>
        <v>1</v>
      </c>
    </row>
    <row r="74" spans="1:15" ht="26.25" customHeight="1" x14ac:dyDescent="0.2">
      <c r="A74" s="29" t="s">
        <v>71</v>
      </c>
      <c r="B74" s="29" t="s">
        <v>199</v>
      </c>
      <c r="C74" s="29" t="s">
        <v>180</v>
      </c>
      <c r="D74" s="29" t="s">
        <v>353</v>
      </c>
      <c r="E74" s="29" t="s">
        <v>354</v>
      </c>
      <c r="F74" s="29" t="s">
        <v>188</v>
      </c>
      <c r="G74" s="29" t="s">
        <v>351</v>
      </c>
      <c r="H74" s="29" t="s">
        <v>538</v>
      </c>
      <c r="I74" s="50" t="s">
        <v>382</v>
      </c>
      <c r="J74" s="51">
        <v>36147.120000000003</v>
      </c>
      <c r="K74" s="51">
        <v>0</v>
      </c>
      <c r="L74" s="51">
        <f t="shared" si="53"/>
        <v>36147.120000000003</v>
      </c>
      <c r="M74" s="51">
        <v>36147.120000000003</v>
      </c>
      <c r="N74" s="51">
        <f t="shared" si="55"/>
        <v>36147.120000000003</v>
      </c>
      <c r="O74" s="323">
        <f t="shared" si="54"/>
        <v>1</v>
      </c>
    </row>
    <row r="75" spans="1:15" ht="39" customHeight="1" x14ac:dyDescent="0.2">
      <c r="A75" s="31">
        <v>585</v>
      </c>
      <c r="B75" s="31" t="s">
        <v>199</v>
      </c>
      <c r="C75" s="31" t="s">
        <v>180</v>
      </c>
      <c r="D75" s="31" t="s">
        <v>353</v>
      </c>
      <c r="E75" s="31" t="s">
        <v>354</v>
      </c>
      <c r="F75" s="31" t="s">
        <v>188</v>
      </c>
      <c r="G75" s="31" t="s">
        <v>357</v>
      </c>
      <c r="H75" s="31" t="s">
        <v>538</v>
      </c>
      <c r="I75" s="54" t="s">
        <v>383</v>
      </c>
      <c r="J75" s="55">
        <f>21494100+162600</f>
        <v>21656700</v>
      </c>
      <c r="K75" s="55">
        <v>0</v>
      </c>
      <c r="L75" s="55">
        <f t="shared" si="53"/>
        <v>21656700</v>
      </c>
      <c r="M75" s="55">
        <v>0</v>
      </c>
      <c r="N75" s="51">
        <f t="shared" si="55"/>
        <v>0</v>
      </c>
      <c r="O75" s="323">
        <f t="shared" si="54"/>
        <v>1</v>
      </c>
    </row>
    <row r="76" spans="1:15" ht="54" hidden="1" customHeight="1" x14ac:dyDescent="0.2">
      <c r="A76" s="31" t="s">
        <v>71</v>
      </c>
      <c r="B76" s="31" t="s">
        <v>199</v>
      </c>
      <c r="C76" s="31" t="s">
        <v>180</v>
      </c>
      <c r="D76" s="31" t="s">
        <v>353</v>
      </c>
      <c r="E76" s="31" t="s">
        <v>354</v>
      </c>
      <c r="F76" s="31" t="s">
        <v>188</v>
      </c>
      <c r="G76" s="31" t="s">
        <v>358</v>
      </c>
      <c r="H76" s="31" t="s">
        <v>342</v>
      </c>
      <c r="I76" s="54" t="s">
        <v>384</v>
      </c>
      <c r="J76" s="55">
        <v>0</v>
      </c>
      <c r="K76" s="55">
        <v>0</v>
      </c>
      <c r="L76" s="55">
        <f t="shared" si="53"/>
        <v>0</v>
      </c>
      <c r="M76" s="55">
        <v>0</v>
      </c>
      <c r="N76" s="51">
        <f t="shared" si="55"/>
        <v>0</v>
      </c>
      <c r="O76" s="323" t="str">
        <f t="shared" si="54"/>
        <v xml:space="preserve"> </v>
      </c>
    </row>
    <row r="77" spans="1:15" ht="81" hidden="1" customHeight="1" x14ac:dyDescent="0.2">
      <c r="A77" s="31">
        <v>585</v>
      </c>
      <c r="B77" s="31" t="s">
        <v>199</v>
      </c>
      <c r="C77" s="31" t="s">
        <v>180</v>
      </c>
      <c r="D77" s="31" t="s">
        <v>353</v>
      </c>
      <c r="E77" s="31" t="s">
        <v>354</v>
      </c>
      <c r="F77" s="31" t="s">
        <v>188</v>
      </c>
      <c r="G77" s="31" t="s">
        <v>359</v>
      </c>
      <c r="H77" s="31" t="s">
        <v>342</v>
      </c>
      <c r="I77" s="68" t="s">
        <v>385</v>
      </c>
      <c r="J77" s="53">
        <v>0</v>
      </c>
      <c r="K77" s="53">
        <v>0</v>
      </c>
      <c r="L77" s="53">
        <f t="shared" si="53"/>
        <v>0</v>
      </c>
      <c r="M77" s="53">
        <v>0</v>
      </c>
      <c r="N77" s="51">
        <f t="shared" si="55"/>
        <v>0</v>
      </c>
      <c r="O77" s="323" t="str">
        <f t="shared" si="54"/>
        <v xml:space="preserve"> </v>
      </c>
    </row>
    <row r="78" spans="1:15" ht="51" hidden="1" customHeight="1" x14ac:dyDescent="0.2">
      <c r="A78" s="31">
        <v>585</v>
      </c>
      <c r="B78" s="31" t="s">
        <v>199</v>
      </c>
      <c r="C78" s="31" t="s">
        <v>180</v>
      </c>
      <c r="D78" s="31" t="s">
        <v>353</v>
      </c>
      <c r="E78" s="31" t="s">
        <v>354</v>
      </c>
      <c r="F78" s="31" t="s">
        <v>188</v>
      </c>
      <c r="G78" s="31" t="s">
        <v>360</v>
      </c>
      <c r="H78" s="31" t="s">
        <v>342</v>
      </c>
      <c r="I78" s="54" t="s">
        <v>386</v>
      </c>
      <c r="J78" s="55">
        <v>0</v>
      </c>
      <c r="K78" s="55">
        <v>0</v>
      </c>
      <c r="L78" s="55">
        <f t="shared" si="53"/>
        <v>0</v>
      </c>
      <c r="M78" s="55">
        <v>0</v>
      </c>
      <c r="N78" s="51">
        <f t="shared" si="55"/>
        <v>0</v>
      </c>
      <c r="O78" s="323" t="str">
        <f t="shared" si="54"/>
        <v xml:space="preserve"> </v>
      </c>
    </row>
    <row r="79" spans="1:15" ht="104.25" hidden="1" customHeight="1" x14ac:dyDescent="0.2">
      <c r="A79" s="31" t="s">
        <v>361</v>
      </c>
      <c r="B79" s="31" t="s">
        <v>199</v>
      </c>
      <c r="C79" s="31" t="s">
        <v>180</v>
      </c>
      <c r="D79" s="31" t="s">
        <v>353</v>
      </c>
      <c r="E79" s="31" t="s">
        <v>354</v>
      </c>
      <c r="F79" s="31" t="s">
        <v>188</v>
      </c>
      <c r="G79" s="31" t="s">
        <v>362</v>
      </c>
      <c r="H79" s="31" t="s">
        <v>342</v>
      </c>
      <c r="I79" s="69" t="s">
        <v>387</v>
      </c>
      <c r="J79" s="55">
        <v>0</v>
      </c>
      <c r="K79" s="55">
        <v>0</v>
      </c>
      <c r="L79" s="55">
        <f t="shared" si="53"/>
        <v>0</v>
      </c>
      <c r="M79" s="55">
        <v>0</v>
      </c>
      <c r="N79" s="51">
        <f t="shared" si="55"/>
        <v>0</v>
      </c>
      <c r="O79" s="323" t="str">
        <f t="shared" si="54"/>
        <v xml:space="preserve"> </v>
      </c>
    </row>
    <row r="80" spans="1:15" hidden="1" x14ac:dyDescent="0.2">
      <c r="A80" s="31" t="s">
        <v>71</v>
      </c>
      <c r="B80" s="31" t="s">
        <v>199</v>
      </c>
      <c r="C80" s="31" t="s">
        <v>180</v>
      </c>
      <c r="D80" s="31" t="s">
        <v>353</v>
      </c>
      <c r="E80" s="31" t="s">
        <v>354</v>
      </c>
      <c r="F80" s="31" t="s">
        <v>188</v>
      </c>
      <c r="G80" s="31" t="s">
        <v>363</v>
      </c>
      <c r="H80" s="31" t="s">
        <v>342</v>
      </c>
      <c r="I80" s="54" t="s">
        <v>388</v>
      </c>
      <c r="J80" s="55">
        <v>0</v>
      </c>
      <c r="K80" s="55">
        <v>0</v>
      </c>
      <c r="L80" s="55">
        <f t="shared" si="53"/>
        <v>0</v>
      </c>
      <c r="M80" s="55">
        <v>0</v>
      </c>
      <c r="N80" s="51">
        <f t="shared" si="55"/>
        <v>0</v>
      </c>
      <c r="O80" s="323" t="str">
        <f t="shared" si="54"/>
        <v xml:space="preserve"> </v>
      </c>
    </row>
    <row r="81" spans="1:15" ht="66" hidden="1" customHeight="1" x14ac:dyDescent="0.2">
      <c r="A81" s="31" t="s">
        <v>71</v>
      </c>
      <c r="B81" s="31" t="s">
        <v>199</v>
      </c>
      <c r="C81" s="31" t="s">
        <v>180</v>
      </c>
      <c r="D81" s="31" t="s">
        <v>353</v>
      </c>
      <c r="E81" s="31" t="s">
        <v>354</v>
      </c>
      <c r="F81" s="31" t="s">
        <v>188</v>
      </c>
      <c r="G81" s="31" t="s">
        <v>364</v>
      </c>
      <c r="H81" s="31" t="s">
        <v>342</v>
      </c>
      <c r="I81" s="69" t="s">
        <v>389</v>
      </c>
      <c r="J81" s="56">
        <v>0</v>
      </c>
      <c r="K81" s="56">
        <v>0</v>
      </c>
      <c r="L81" s="56">
        <f t="shared" si="53"/>
        <v>0</v>
      </c>
      <c r="M81" s="56">
        <v>0</v>
      </c>
      <c r="N81" s="51">
        <f t="shared" si="55"/>
        <v>0</v>
      </c>
      <c r="O81" s="323" t="str">
        <f t="shared" si="54"/>
        <v xml:space="preserve"> </v>
      </c>
    </row>
    <row r="82" spans="1:15" ht="53.25" hidden="1" customHeight="1" x14ac:dyDescent="0.2">
      <c r="A82" s="31" t="s">
        <v>71</v>
      </c>
      <c r="B82" s="31" t="s">
        <v>199</v>
      </c>
      <c r="C82" s="31" t="s">
        <v>180</v>
      </c>
      <c r="D82" s="31" t="s">
        <v>353</v>
      </c>
      <c r="E82" s="31" t="s">
        <v>354</v>
      </c>
      <c r="F82" s="31" t="s">
        <v>188</v>
      </c>
      <c r="G82" s="31" t="s">
        <v>365</v>
      </c>
      <c r="H82" s="31" t="s">
        <v>342</v>
      </c>
      <c r="I82" s="54" t="s">
        <v>390</v>
      </c>
      <c r="J82" s="55">
        <v>0</v>
      </c>
      <c r="K82" s="55">
        <v>0</v>
      </c>
      <c r="L82" s="55">
        <f t="shared" si="53"/>
        <v>0</v>
      </c>
      <c r="M82" s="55">
        <v>0</v>
      </c>
      <c r="N82" s="51">
        <f t="shared" si="55"/>
        <v>0</v>
      </c>
      <c r="O82" s="323" t="str">
        <f t="shared" si="54"/>
        <v xml:space="preserve"> </v>
      </c>
    </row>
    <row r="83" spans="1:15" ht="66" hidden="1" customHeight="1" x14ac:dyDescent="0.2">
      <c r="A83" s="31" t="s">
        <v>71</v>
      </c>
      <c r="B83" s="31" t="s">
        <v>199</v>
      </c>
      <c r="C83" s="31" t="s">
        <v>180</v>
      </c>
      <c r="D83" s="31" t="s">
        <v>353</v>
      </c>
      <c r="E83" s="31" t="s">
        <v>354</v>
      </c>
      <c r="F83" s="31" t="s">
        <v>188</v>
      </c>
      <c r="G83" s="31" t="s">
        <v>369</v>
      </c>
      <c r="H83" s="31" t="s">
        <v>342</v>
      </c>
      <c r="I83" s="54" t="s">
        <v>393</v>
      </c>
      <c r="J83" s="55">
        <v>0</v>
      </c>
      <c r="K83" s="55">
        <v>0</v>
      </c>
      <c r="L83" s="55">
        <f t="shared" si="53"/>
        <v>0</v>
      </c>
      <c r="M83" s="55">
        <v>0</v>
      </c>
      <c r="N83" s="51">
        <f t="shared" si="55"/>
        <v>0</v>
      </c>
      <c r="O83" s="323" t="str">
        <f t="shared" si="54"/>
        <v xml:space="preserve"> </v>
      </c>
    </row>
  </sheetData>
  <autoFilter ref="A6:O83">
    <filterColumn colId="14">
      <customFilters>
        <customFilter operator="notEqual" val=" "/>
      </customFilters>
    </filterColumn>
  </autoFilter>
  <mergeCells count="12">
    <mergeCell ref="N5:N6"/>
    <mergeCell ref="A3:N3"/>
    <mergeCell ref="I1:N1"/>
    <mergeCell ref="L5:L6"/>
    <mergeCell ref="K5:K6"/>
    <mergeCell ref="A5:A6"/>
    <mergeCell ref="B5:F5"/>
    <mergeCell ref="G5:H5"/>
    <mergeCell ref="M5:M6"/>
    <mergeCell ref="J5:J6"/>
    <mergeCell ref="I5:I6"/>
    <mergeCell ref="J2:N2"/>
  </mergeCells>
  <pageMargins left="0.51181102362204722" right="0.11811023622047245" top="0.15748031496062992" bottom="0.35433070866141736" header="0.31496062992125984" footer="0.31496062992125984"/>
  <pageSetup paperSize="9" scale="5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72"/>
  <sheetViews>
    <sheetView view="pageBreakPreview" zoomScale="80" zoomScaleNormal="100" zoomScaleSheetLayoutView="80" workbookViewId="0">
      <selection activeCell="I7" sqref="I7:I9"/>
    </sheetView>
  </sheetViews>
  <sheetFormatPr defaultRowHeight="12.75" x14ac:dyDescent="0.2"/>
  <cols>
    <col min="1" max="1" width="7.140625" style="125" customWidth="1"/>
    <col min="2" max="2" width="4.28515625" style="125" customWidth="1"/>
    <col min="3" max="4" width="4.5703125" style="125" customWidth="1"/>
    <col min="5" max="5" width="7.28515625" style="125" customWidth="1"/>
    <col min="6" max="6" width="7.42578125" style="125" customWidth="1"/>
    <col min="7" max="7" width="5.85546875" style="125" customWidth="1"/>
    <col min="8" max="8" width="12" style="125" customWidth="1"/>
    <col min="9" max="9" width="122.42578125" style="157" customWidth="1"/>
    <col min="10" max="10" width="12.140625" style="125" bestFit="1" customWidth="1"/>
    <col min="11" max="256" width="9.140625" style="125"/>
    <col min="257" max="257" width="7.140625" style="125" customWidth="1"/>
    <col min="258" max="258" width="4.28515625" style="125" customWidth="1"/>
    <col min="259" max="260" width="4.5703125" style="125" customWidth="1"/>
    <col min="261" max="261" width="7.28515625" style="125" customWidth="1"/>
    <col min="262" max="262" width="7.42578125" style="125" customWidth="1"/>
    <col min="263" max="263" width="5.85546875" style="125" customWidth="1"/>
    <col min="264" max="264" width="12" style="125" customWidth="1"/>
    <col min="265" max="265" width="122.42578125" style="125" customWidth="1"/>
    <col min="266" max="266" width="12.140625" style="125" bestFit="1" customWidth="1"/>
    <col min="267" max="512" width="9.140625" style="125"/>
    <col min="513" max="513" width="7.140625" style="125" customWidth="1"/>
    <col min="514" max="514" width="4.28515625" style="125" customWidth="1"/>
    <col min="515" max="516" width="4.5703125" style="125" customWidth="1"/>
    <col min="517" max="517" width="7.28515625" style="125" customWidth="1"/>
    <col min="518" max="518" width="7.42578125" style="125" customWidth="1"/>
    <col min="519" max="519" width="5.85546875" style="125" customWidth="1"/>
    <col min="520" max="520" width="12" style="125" customWidth="1"/>
    <col min="521" max="521" width="122.42578125" style="125" customWidth="1"/>
    <col min="522" max="522" width="12.140625" style="125" bestFit="1" customWidth="1"/>
    <col min="523" max="768" width="9.140625" style="125"/>
    <col min="769" max="769" width="7.140625" style="125" customWidth="1"/>
    <col min="770" max="770" width="4.28515625" style="125" customWidth="1"/>
    <col min="771" max="772" width="4.5703125" style="125" customWidth="1"/>
    <col min="773" max="773" width="7.28515625" style="125" customWidth="1"/>
    <col min="774" max="774" width="7.42578125" style="125" customWidth="1"/>
    <col min="775" max="775" width="5.85546875" style="125" customWidth="1"/>
    <col min="776" max="776" width="12" style="125" customWidth="1"/>
    <col min="777" max="777" width="122.42578125" style="125" customWidth="1"/>
    <col min="778" max="778" width="12.140625" style="125" bestFit="1" customWidth="1"/>
    <col min="779" max="1024" width="9.140625" style="125"/>
    <col min="1025" max="1025" width="7.140625" style="125" customWidth="1"/>
    <col min="1026" max="1026" width="4.28515625" style="125" customWidth="1"/>
    <col min="1027" max="1028" width="4.5703125" style="125" customWidth="1"/>
    <col min="1029" max="1029" width="7.28515625" style="125" customWidth="1"/>
    <col min="1030" max="1030" width="7.42578125" style="125" customWidth="1"/>
    <col min="1031" max="1031" width="5.85546875" style="125" customWidth="1"/>
    <col min="1032" max="1032" width="12" style="125" customWidth="1"/>
    <col min="1033" max="1033" width="122.42578125" style="125" customWidth="1"/>
    <col min="1034" max="1034" width="12.140625" style="125" bestFit="1" customWidth="1"/>
    <col min="1035" max="1280" width="9.140625" style="125"/>
    <col min="1281" max="1281" width="7.140625" style="125" customWidth="1"/>
    <col min="1282" max="1282" width="4.28515625" style="125" customWidth="1"/>
    <col min="1283" max="1284" width="4.5703125" style="125" customWidth="1"/>
    <col min="1285" max="1285" width="7.28515625" style="125" customWidth="1"/>
    <col min="1286" max="1286" width="7.42578125" style="125" customWidth="1"/>
    <col min="1287" max="1287" width="5.85546875" style="125" customWidth="1"/>
    <col min="1288" max="1288" width="12" style="125" customWidth="1"/>
    <col min="1289" max="1289" width="122.42578125" style="125" customWidth="1"/>
    <col min="1290" max="1290" width="12.140625" style="125" bestFit="1" customWidth="1"/>
    <col min="1291" max="1536" width="9.140625" style="125"/>
    <col min="1537" max="1537" width="7.140625" style="125" customWidth="1"/>
    <col min="1538" max="1538" width="4.28515625" style="125" customWidth="1"/>
    <col min="1539" max="1540" width="4.5703125" style="125" customWidth="1"/>
    <col min="1541" max="1541" width="7.28515625" style="125" customWidth="1"/>
    <col min="1542" max="1542" width="7.42578125" style="125" customWidth="1"/>
    <col min="1543" max="1543" width="5.85546875" style="125" customWidth="1"/>
    <col min="1544" max="1544" width="12" style="125" customWidth="1"/>
    <col min="1545" max="1545" width="122.42578125" style="125" customWidth="1"/>
    <col min="1546" max="1546" width="12.140625" style="125" bestFit="1" customWidth="1"/>
    <col min="1547" max="1792" width="9.140625" style="125"/>
    <col min="1793" max="1793" width="7.140625" style="125" customWidth="1"/>
    <col min="1794" max="1794" width="4.28515625" style="125" customWidth="1"/>
    <col min="1795" max="1796" width="4.5703125" style="125" customWidth="1"/>
    <col min="1797" max="1797" width="7.28515625" style="125" customWidth="1"/>
    <col min="1798" max="1798" width="7.42578125" style="125" customWidth="1"/>
    <col min="1799" max="1799" width="5.85546875" style="125" customWidth="1"/>
    <col min="1800" max="1800" width="12" style="125" customWidth="1"/>
    <col min="1801" max="1801" width="122.42578125" style="125" customWidth="1"/>
    <col min="1802" max="1802" width="12.140625" style="125" bestFit="1" customWidth="1"/>
    <col min="1803" max="2048" width="9.140625" style="125"/>
    <col min="2049" max="2049" width="7.140625" style="125" customWidth="1"/>
    <col min="2050" max="2050" width="4.28515625" style="125" customWidth="1"/>
    <col min="2051" max="2052" width="4.5703125" style="125" customWidth="1"/>
    <col min="2053" max="2053" width="7.28515625" style="125" customWidth="1"/>
    <col min="2054" max="2054" width="7.42578125" style="125" customWidth="1"/>
    <col min="2055" max="2055" width="5.85546875" style="125" customWidth="1"/>
    <col min="2056" max="2056" width="12" style="125" customWidth="1"/>
    <col min="2057" max="2057" width="122.42578125" style="125" customWidth="1"/>
    <col min="2058" max="2058" width="12.140625" style="125" bestFit="1" customWidth="1"/>
    <col min="2059" max="2304" width="9.140625" style="125"/>
    <col min="2305" max="2305" width="7.140625" style="125" customWidth="1"/>
    <col min="2306" max="2306" width="4.28515625" style="125" customWidth="1"/>
    <col min="2307" max="2308" width="4.5703125" style="125" customWidth="1"/>
    <col min="2309" max="2309" width="7.28515625" style="125" customWidth="1"/>
    <col min="2310" max="2310" width="7.42578125" style="125" customWidth="1"/>
    <col min="2311" max="2311" width="5.85546875" style="125" customWidth="1"/>
    <col min="2312" max="2312" width="12" style="125" customWidth="1"/>
    <col min="2313" max="2313" width="122.42578125" style="125" customWidth="1"/>
    <col min="2314" max="2314" width="12.140625" style="125" bestFit="1" customWidth="1"/>
    <col min="2315" max="2560" width="9.140625" style="125"/>
    <col min="2561" max="2561" width="7.140625" style="125" customWidth="1"/>
    <col min="2562" max="2562" width="4.28515625" style="125" customWidth="1"/>
    <col min="2563" max="2564" width="4.5703125" style="125" customWidth="1"/>
    <col min="2565" max="2565" width="7.28515625" style="125" customWidth="1"/>
    <col min="2566" max="2566" width="7.42578125" style="125" customWidth="1"/>
    <col min="2567" max="2567" width="5.85546875" style="125" customWidth="1"/>
    <col min="2568" max="2568" width="12" style="125" customWidth="1"/>
    <col min="2569" max="2569" width="122.42578125" style="125" customWidth="1"/>
    <col min="2570" max="2570" width="12.140625" style="125" bestFit="1" customWidth="1"/>
    <col min="2571" max="2816" width="9.140625" style="125"/>
    <col min="2817" max="2817" width="7.140625" style="125" customWidth="1"/>
    <col min="2818" max="2818" width="4.28515625" style="125" customWidth="1"/>
    <col min="2819" max="2820" width="4.5703125" style="125" customWidth="1"/>
    <col min="2821" max="2821" width="7.28515625" style="125" customWidth="1"/>
    <col min="2822" max="2822" width="7.42578125" style="125" customWidth="1"/>
    <col min="2823" max="2823" width="5.85546875" style="125" customWidth="1"/>
    <col min="2824" max="2824" width="12" style="125" customWidth="1"/>
    <col min="2825" max="2825" width="122.42578125" style="125" customWidth="1"/>
    <col min="2826" max="2826" width="12.140625" style="125" bestFit="1" customWidth="1"/>
    <col min="2827" max="3072" width="9.140625" style="125"/>
    <col min="3073" max="3073" width="7.140625" style="125" customWidth="1"/>
    <col min="3074" max="3074" width="4.28515625" style="125" customWidth="1"/>
    <col min="3075" max="3076" width="4.5703125" style="125" customWidth="1"/>
    <col min="3077" max="3077" width="7.28515625" style="125" customWidth="1"/>
    <col min="3078" max="3078" width="7.42578125" style="125" customWidth="1"/>
    <col min="3079" max="3079" width="5.85546875" style="125" customWidth="1"/>
    <col min="3080" max="3080" width="12" style="125" customWidth="1"/>
    <col min="3081" max="3081" width="122.42578125" style="125" customWidth="1"/>
    <col min="3082" max="3082" width="12.140625" style="125" bestFit="1" customWidth="1"/>
    <col min="3083" max="3328" width="9.140625" style="125"/>
    <col min="3329" max="3329" width="7.140625" style="125" customWidth="1"/>
    <col min="3330" max="3330" width="4.28515625" style="125" customWidth="1"/>
    <col min="3331" max="3332" width="4.5703125" style="125" customWidth="1"/>
    <col min="3333" max="3333" width="7.28515625" style="125" customWidth="1"/>
    <col min="3334" max="3334" width="7.42578125" style="125" customWidth="1"/>
    <col min="3335" max="3335" width="5.85546875" style="125" customWidth="1"/>
    <col min="3336" max="3336" width="12" style="125" customWidth="1"/>
    <col min="3337" max="3337" width="122.42578125" style="125" customWidth="1"/>
    <col min="3338" max="3338" width="12.140625" style="125" bestFit="1" customWidth="1"/>
    <col min="3339" max="3584" width="9.140625" style="125"/>
    <col min="3585" max="3585" width="7.140625" style="125" customWidth="1"/>
    <col min="3586" max="3586" width="4.28515625" style="125" customWidth="1"/>
    <col min="3587" max="3588" width="4.5703125" style="125" customWidth="1"/>
    <col min="3589" max="3589" width="7.28515625" style="125" customWidth="1"/>
    <col min="3590" max="3590" width="7.42578125" style="125" customWidth="1"/>
    <col min="3591" max="3591" width="5.85546875" style="125" customWidth="1"/>
    <col min="3592" max="3592" width="12" style="125" customWidth="1"/>
    <col min="3593" max="3593" width="122.42578125" style="125" customWidth="1"/>
    <col min="3594" max="3594" width="12.140625" style="125" bestFit="1" customWidth="1"/>
    <col min="3595" max="3840" width="9.140625" style="125"/>
    <col min="3841" max="3841" width="7.140625" style="125" customWidth="1"/>
    <col min="3842" max="3842" width="4.28515625" style="125" customWidth="1"/>
    <col min="3843" max="3844" width="4.5703125" style="125" customWidth="1"/>
    <col min="3845" max="3845" width="7.28515625" style="125" customWidth="1"/>
    <col min="3846" max="3846" width="7.42578125" style="125" customWidth="1"/>
    <col min="3847" max="3847" width="5.85546875" style="125" customWidth="1"/>
    <col min="3848" max="3848" width="12" style="125" customWidth="1"/>
    <col min="3849" max="3849" width="122.42578125" style="125" customWidth="1"/>
    <col min="3850" max="3850" width="12.140625" style="125" bestFit="1" customWidth="1"/>
    <col min="3851" max="4096" width="9.140625" style="125"/>
    <col min="4097" max="4097" width="7.140625" style="125" customWidth="1"/>
    <col min="4098" max="4098" width="4.28515625" style="125" customWidth="1"/>
    <col min="4099" max="4100" width="4.5703125" style="125" customWidth="1"/>
    <col min="4101" max="4101" width="7.28515625" style="125" customWidth="1"/>
    <col min="4102" max="4102" width="7.42578125" style="125" customWidth="1"/>
    <col min="4103" max="4103" width="5.85546875" style="125" customWidth="1"/>
    <col min="4104" max="4104" width="12" style="125" customWidth="1"/>
    <col min="4105" max="4105" width="122.42578125" style="125" customWidth="1"/>
    <col min="4106" max="4106" width="12.140625" style="125" bestFit="1" customWidth="1"/>
    <col min="4107" max="4352" width="9.140625" style="125"/>
    <col min="4353" max="4353" width="7.140625" style="125" customWidth="1"/>
    <col min="4354" max="4354" width="4.28515625" style="125" customWidth="1"/>
    <col min="4355" max="4356" width="4.5703125" style="125" customWidth="1"/>
    <col min="4357" max="4357" width="7.28515625" style="125" customWidth="1"/>
    <col min="4358" max="4358" width="7.42578125" style="125" customWidth="1"/>
    <col min="4359" max="4359" width="5.85546875" style="125" customWidth="1"/>
    <col min="4360" max="4360" width="12" style="125" customWidth="1"/>
    <col min="4361" max="4361" width="122.42578125" style="125" customWidth="1"/>
    <col min="4362" max="4362" width="12.140625" style="125" bestFit="1" customWidth="1"/>
    <col min="4363" max="4608" width="9.140625" style="125"/>
    <col min="4609" max="4609" width="7.140625" style="125" customWidth="1"/>
    <col min="4610" max="4610" width="4.28515625" style="125" customWidth="1"/>
    <col min="4611" max="4612" width="4.5703125" style="125" customWidth="1"/>
    <col min="4613" max="4613" width="7.28515625" style="125" customWidth="1"/>
    <col min="4614" max="4614" width="7.42578125" style="125" customWidth="1"/>
    <col min="4615" max="4615" width="5.85546875" style="125" customWidth="1"/>
    <col min="4616" max="4616" width="12" style="125" customWidth="1"/>
    <col min="4617" max="4617" width="122.42578125" style="125" customWidth="1"/>
    <col min="4618" max="4618" width="12.140625" style="125" bestFit="1" customWidth="1"/>
    <col min="4619" max="4864" width="9.140625" style="125"/>
    <col min="4865" max="4865" width="7.140625" style="125" customWidth="1"/>
    <col min="4866" max="4866" width="4.28515625" style="125" customWidth="1"/>
    <col min="4867" max="4868" width="4.5703125" style="125" customWidth="1"/>
    <col min="4869" max="4869" width="7.28515625" style="125" customWidth="1"/>
    <col min="4870" max="4870" width="7.42578125" style="125" customWidth="1"/>
    <col min="4871" max="4871" width="5.85546875" style="125" customWidth="1"/>
    <col min="4872" max="4872" width="12" style="125" customWidth="1"/>
    <col min="4873" max="4873" width="122.42578125" style="125" customWidth="1"/>
    <col min="4874" max="4874" width="12.140625" style="125" bestFit="1" customWidth="1"/>
    <col min="4875" max="5120" width="9.140625" style="125"/>
    <col min="5121" max="5121" width="7.140625" style="125" customWidth="1"/>
    <col min="5122" max="5122" width="4.28515625" style="125" customWidth="1"/>
    <col min="5123" max="5124" width="4.5703125" style="125" customWidth="1"/>
    <col min="5125" max="5125" width="7.28515625" style="125" customWidth="1"/>
    <col min="5126" max="5126" width="7.42578125" style="125" customWidth="1"/>
    <col min="5127" max="5127" width="5.85546875" style="125" customWidth="1"/>
    <col min="5128" max="5128" width="12" style="125" customWidth="1"/>
    <col min="5129" max="5129" width="122.42578125" style="125" customWidth="1"/>
    <col min="5130" max="5130" width="12.140625" style="125" bestFit="1" customWidth="1"/>
    <col min="5131" max="5376" width="9.140625" style="125"/>
    <col min="5377" max="5377" width="7.140625" style="125" customWidth="1"/>
    <col min="5378" max="5378" width="4.28515625" style="125" customWidth="1"/>
    <col min="5379" max="5380" width="4.5703125" style="125" customWidth="1"/>
    <col min="5381" max="5381" width="7.28515625" style="125" customWidth="1"/>
    <col min="5382" max="5382" width="7.42578125" style="125" customWidth="1"/>
    <col min="5383" max="5383" width="5.85546875" style="125" customWidth="1"/>
    <col min="5384" max="5384" width="12" style="125" customWidth="1"/>
    <col min="5385" max="5385" width="122.42578125" style="125" customWidth="1"/>
    <col min="5386" max="5386" width="12.140625" style="125" bestFit="1" customWidth="1"/>
    <col min="5387" max="5632" width="9.140625" style="125"/>
    <col min="5633" max="5633" width="7.140625" style="125" customWidth="1"/>
    <col min="5634" max="5634" width="4.28515625" style="125" customWidth="1"/>
    <col min="5635" max="5636" width="4.5703125" style="125" customWidth="1"/>
    <col min="5637" max="5637" width="7.28515625" style="125" customWidth="1"/>
    <col min="5638" max="5638" width="7.42578125" style="125" customWidth="1"/>
    <col min="5639" max="5639" width="5.85546875" style="125" customWidth="1"/>
    <col min="5640" max="5640" width="12" style="125" customWidth="1"/>
    <col min="5641" max="5641" width="122.42578125" style="125" customWidth="1"/>
    <col min="5642" max="5642" width="12.140625" style="125" bestFit="1" customWidth="1"/>
    <col min="5643" max="5888" width="9.140625" style="125"/>
    <col min="5889" max="5889" width="7.140625" style="125" customWidth="1"/>
    <col min="5890" max="5890" width="4.28515625" style="125" customWidth="1"/>
    <col min="5891" max="5892" width="4.5703125" style="125" customWidth="1"/>
    <col min="5893" max="5893" width="7.28515625" style="125" customWidth="1"/>
    <col min="5894" max="5894" width="7.42578125" style="125" customWidth="1"/>
    <col min="5895" max="5895" width="5.85546875" style="125" customWidth="1"/>
    <col min="5896" max="5896" width="12" style="125" customWidth="1"/>
    <col min="5897" max="5897" width="122.42578125" style="125" customWidth="1"/>
    <col min="5898" max="5898" width="12.140625" style="125" bestFit="1" customWidth="1"/>
    <col min="5899" max="6144" width="9.140625" style="125"/>
    <col min="6145" max="6145" width="7.140625" style="125" customWidth="1"/>
    <col min="6146" max="6146" width="4.28515625" style="125" customWidth="1"/>
    <col min="6147" max="6148" width="4.5703125" style="125" customWidth="1"/>
    <col min="6149" max="6149" width="7.28515625" style="125" customWidth="1"/>
    <col min="6150" max="6150" width="7.42578125" style="125" customWidth="1"/>
    <col min="6151" max="6151" width="5.85546875" style="125" customWidth="1"/>
    <col min="6152" max="6152" width="12" style="125" customWidth="1"/>
    <col min="6153" max="6153" width="122.42578125" style="125" customWidth="1"/>
    <col min="6154" max="6154" width="12.140625" style="125" bestFit="1" customWidth="1"/>
    <col min="6155" max="6400" width="9.140625" style="125"/>
    <col min="6401" max="6401" width="7.140625" style="125" customWidth="1"/>
    <col min="6402" max="6402" width="4.28515625" style="125" customWidth="1"/>
    <col min="6403" max="6404" width="4.5703125" style="125" customWidth="1"/>
    <col min="6405" max="6405" width="7.28515625" style="125" customWidth="1"/>
    <col min="6406" max="6406" width="7.42578125" style="125" customWidth="1"/>
    <col min="6407" max="6407" width="5.85546875" style="125" customWidth="1"/>
    <col min="6408" max="6408" width="12" style="125" customWidth="1"/>
    <col min="6409" max="6409" width="122.42578125" style="125" customWidth="1"/>
    <col min="6410" max="6410" width="12.140625" style="125" bestFit="1" customWidth="1"/>
    <col min="6411" max="6656" width="9.140625" style="125"/>
    <col min="6657" max="6657" width="7.140625" style="125" customWidth="1"/>
    <col min="6658" max="6658" width="4.28515625" style="125" customWidth="1"/>
    <col min="6659" max="6660" width="4.5703125" style="125" customWidth="1"/>
    <col min="6661" max="6661" width="7.28515625" style="125" customWidth="1"/>
    <col min="6662" max="6662" width="7.42578125" style="125" customWidth="1"/>
    <col min="6663" max="6663" width="5.85546875" style="125" customWidth="1"/>
    <col min="6664" max="6664" width="12" style="125" customWidth="1"/>
    <col min="6665" max="6665" width="122.42578125" style="125" customWidth="1"/>
    <col min="6666" max="6666" width="12.140625" style="125" bestFit="1" customWidth="1"/>
    <col min="6667" max="6912" width="9.140625" style="125"/>
    <col min="6913" max="6913" width="7.140625" style="125" customWidth="1"/>
    <col min="6914" max="6914" width="4.28515625" style="125" customWidth="1"/>
    <col min="6915" max="6916" width="4.5703125" style="125" customWidth="1"/>
    <col min="6917" max="6917" width="7.28515625" style="125" customWidth="1"/>
    <col min="6918" max="6918" width="7.42578125" style="125" customWidth="1"/>
    <col min="6919" max="6919" width="5.85546875" style="125" customWidth="1"/>
    <col min="6920" max="6920" width="12" style="125" customWidth="1"/>
    <col min="6921" max="6921" width="122.42578125" style="125" customWidth="1"/>
    <col min="6922" max="6922" width="12.140625" style="125" bestFit="1" customWidth="1"/>
    <col min="6923" max="7168" width="9.140625" style="125"/>
    <col min="7169" max="7169" width="7.140625" style="125" customWidth="1"/>
    <col min="7170" max="7170" width="4.28515625" style="125" customWidth="1"/>
    <col min="7171" max="7172" width="4.5703125" style="125" customWidth="1"/>
    <col min="7173" max="7173" width="7.28515625" style="125" customWidth="1"/>
    <col min="7174" max="7174" width="7.42578125" style="125" customWidth="1"/>
    <col min="7175" max="7175" width="5.85546875" style="125" customWidth="1"/>
    <col min="7176" max="7176" width="12" style="125" customWidth="1"/>
    <col min="7177" max="7177" width="122.42578125" style="125" customWidth="1"/>
    <col min="7178" max="7178" width="12.140625" style="125" bestFit="1" customWidth="1"/>
    <col min="7179" max="7424" width="9.140625" style="125"/>
    <col min="7425" max="7425" width="7.140625" style="125" customWidth="1"/>
    <col min="7426" max="7426" width="4.28515625" style="125" customWidth="1"/>
    <col min="7427" max="7428" width="4.5703125" style="125" customWidth="1"/>
    <col min="7429" max="7429" width="7.28515625" style="125" customWidth="1"/>
    <col min="7430" max="7430" width="7.42578125" style="125" customWidth="1"/>
    <col min="7431" max="7431" width="5.85546875" style="125" customWidth="1"/>
    <col min="7432" max="7432" width="12" style="125" customWidth="1"/>
    <col min="7433" max="7433" width="122.42578125" style="125" customWidth="1"/>
    <col min="7434" max="7434" width="12.140625" style="125" bestFit="1" customWidth="1"/>
    <col min="7435" max="7680" width="9.140625" style="125"/>
    <col min="7681" max="7681" width="7.140625" style="125" customWidth="1"/>
    <col min="7682" max="7682" width="4.28515625" style="125" customWidth="1"/>
    <col min="7683" max="7684" width="4.5703125" style="125" customWidth="1"/>
    <col min="7685" max="7685" width="7.28515625" style="125" customWidth="1"/>
    <col min="7686" max="7686" width="7.42578125" style="125" customWidth="1"/>
    <col min="7687" max="7687" width="5.85546875" style="125" customWidth="1"/>
    <col min="7688" max="7688" width="12" style="125" customWidth="1"/>
    <col min="7689" max="7689" width="122.42578125" style="125" customWidth="1"/>
    <col min="7690" max="7690" width="12.140625" style="125" bestFit="1" customWidth="1"/>
    <col min="7691" max="7936" width="9.140625" style="125"/>
    <col min="7937" max="7937" width="7.140625" style="125" customWidth="1"/>
    <col min="7938" max="7938" width="4.28515625" style="125" customWidth="1"/>
    <col min="7939" max="7940" width="4.5703125" style="125" customWidth="1"/>
    <col min="7941" max="7941" width="7.28515625" style="125" customWidth="1"/>
    <col min="7942" max="7942" width="7.42578125" style="125" customWidth="1"/>
    <col min="7943" max="7943" width="5.85546875" style="125" customWidth="1"/>
    <col min="7944" max="7944" width="12" style="125" customWidth="1"/>
    <col min="7945" max="7945" width="122.42578125" style="125" customWidth="1"/>
    <col min="7946" max="7946" width="12.140625" style="125" bestFit="1" customWidth="1"/>
    <col min="7947" max="8192" width="9.140625" style="125"/>
    <col min="8193" max="8193" width="7.140625" style="125" customWidth="1"/>
    <col min="8194" max="8194" width="4.28515625" style="125" customWidth="1"/>
    <col min="8195" max="8196" width="4.5703125" style="125" customWidth="1"/>
    <col min="8197" max="8197" width="7.28515625" style="125" customWidth="1"/>
    <col min="8198" max="8198" width="7.42578125" style="125" customWidth="1"/>
    <col min="8199" max="8199" width="5.85546875" style="125" customWidth="1"/>
    <col min="8200" max="8200" width="12" style="125" customWidth="1"/>
    <col min="8201" max="8201" width="122.42578125" style="125" customWidth="1"/>
    <col min="8202" max="8202" width="12.140625" style="125" bestFit="1" customWidth="1"/>
    <col min="8203" max="8448" width="9.140625" style="125"/>
    <col min="8449" max="8449" width="7.140625" style="125" customWidth="1"/>
    <col min="8450" max="8450" width="4.28515625" style="125" customWidth="1"/>
    <col min="8451" max="8452" width="4.5703125" style="125" customWidth="1"/>
    <col min="8453" max="8453" width="7.28515625" style="125" customWidth="1"/>
    <col min="8454" max="8454" width="7.42578125" style="125" customWidth="1"/>
    <col min="8455" max="8455" width="5.85546875" style="125" customWidth="1"/>
    <col min="8456" max="8456" width="12" style="125" customWidth="1"/>
    <col min="8457" max="8457" width="122.42578125" style="125" customWidth="1"/>
    <col min="8458" max="8458" width="12.140625" style="125" bestFit="1" customWidth="1"/>
    <col min="8459" max="8704" width="9.140625" style="125"/>
    <col min="8705" max="8705" width="7.140625" style="125" customWidth="1"/>
    <col min="8706" max="8706" width="4.28515625" style="125" customWidth="1"/>
    <col min="8707" max="8708" width="4.5703125" style="125" customWidth="1"/>
    <col min="8709" max="8709" width="7.28515625" style="125" customWidth="1"/>
    <col min="8710" max="8710" width="7.42578125" style="125" customWidth="1"/>
    <col min="8711" max="8711" width="5.85546875" style="125" customWidth="1"/>
    <col min="8712" max="8712" width="12" style="125" customWidth="1"/>
    <col min="8713" max="8713" width="122.42578125" style="125" customWidth="1"/>
    <col min="8714" max="8714" width="12.140625" style="125" bestFit="1" customWidth="1"/>
    <col min="8715" max="8960" width="9.140625" style="125"/>
    <col min="8961" max="8961" width="7.140625" style="125" customWidth="1"/>
    <col min="8962" max="8962" width="4.28515625" style="125" customWidth="1"/>
    <col min="8963" max="8964" width="4.5703125" style="125" customWidth="1"/>
    <col min="8965" max="8965" width="7.28515625" style="125" customWidth="1"/>
    <col min="8966" max="8966" width="7.42578125" style="125" customWidth="1"/>
    <col min="8967" max="8967" width="5.85546875" style="125" customWidth="1"/>
    <col min="8968" max="8968" width="12" style="125" customWidth="1"/>
    <col min="8969" max="8969" width="122.42578125" style="125" customWidth="1"/>
    <col min="8970" max="8970" width="12.140625" style="125" bestFit="1" customWidth="1"/>
    <col min="8971" max="9216" width="9.140625" style="125"/>
    <col min="9217" max="9217" width="7.140625" style="125" customWidth="1"/>
    <col min="9218" max="9218" width="4.28515625" style="125" customWidth="1"/>
    <col min="9219" max="9220" width="4.5703125" style="125" customWidth="1"/>
    <col min="9221" max="9221" width="7.28515625" style="125" customWidth="1"/>
    <col min="9222" max="9222" width="7.42578125" style="125" customWidth="1"/>
    <col min="9223" max="9223" width="5.85546875" style="125" customWidth="1"/>
    <col min="9224" max="9224" width="12" style="125" customWidth="1"/>
    <col min="9225" max="9225" width="122.42578125" style="125" customWidth="1"/>
    <col min="9226" max="9226" width="12.140625" style="125" bestFit="1" customWidth="1"/>
    <col min="9227" max="9472" width="9.140625" style="125"/>
    <col min="9473" max="9473" width="7.140625" style="125" customWidth="1"/>
    <col min="9474" max="9474" width="4.28515625" style="125" customWidth="1"/>
    <col min="9475" max="9476" width="4.5703125" style="125" customWidth="1"/>
    <col min="9477" max="9477" width="7.28515625" style="125" customWidth="1"/>
    <col min="9478" max="9478" width="7.42578125" style="125" customWidth="1"/>
    <col min="9479" max="9479" width="5.85546875" style="125" customWidth="1"/>
    <col min="9480" max="9480" width="12" style="125" customWidth="1"/>
    <col min="9481" max="9481" width="122.42578125" style="125" customWidth="1"/>
    <col min="9482" max="9482" width="12.140625" style="125" bestFit="1" customWidth="1"/>
    <col min="9483" max="9728" width="9.140625" style="125"/>
    <col min="9729" max="9729" width="7.140625" style="125" customWidth="1"/>
    <col min="9730" max="9730" width="4.28515625" style="125" customWidth="1"/>
    <col min="9731" max="9732" width="4.5703125" style="125" customWidth="1"/>
    <col min="9733" max="9733" width="7.28515625" style="125" customWidth="1"/>
    <col min="9734" max="9734" width="7.42578125" style="125" customWidth="1"/>
    <col min="9735" max="9735" width="5.85546875" style="125" customWidth="1"/>
    <col min="9736" max="9736" width="12" style="125" customWidth="1"/>
    <col min="9737" max="9737" width="122.42578125" style="125" customWidth="1"/>
    <col min="9738" max="9738" width="12.140625" style="125" bestFit="1" customWidth="1"/>
    <col min="9739" max="9984" width="9.140625" style="125"/>
    <col min="9985" max="9985" width="7.140625" style="125" customWidth="1"/>
    <col min="9986" max="9986" width="4.28515625" style="125" customWidth="1"/>
    <col min="9987" max="9988" width="4.5703125" style="125" customWidth="1"/>
    <col min="9989" max="9989" width="7.28515625" style="125" customWidth="1"/>
    <col min="9990" max="9990" width="7.42578125" style="125" customWidth="1"/>
    <col min="9991" max="9991" width="5.85546875" style="125" customWidth="1"/>
    <col min="9992" max="9992" width="12" style="125" customWidth="1"/>
    <col min="9993" max="9993" width="122.42578125" style="125" customWidth="1"/>
    <col min="9994" max="9994" width="12.140625" style="125" bestFit="1" customWidth="1"/>
    <col min="9995" max="10240" width="9.140625" style="125"/>
    <col min="10241" max="10241" width="7.140625" style="125" customWidth="1"/>
    <col min="10242" max="10242" width="4.28515625" style="125" customWidth="1"/>
    <col min="10243" max="10244" width="4.5703125" style="125" customWidth="1"/>
    <col min="10245" max="10245" width="7.28515625" style="125" customWidth="1"/>
    <col min="10246" max="10246" width="7.42578125" style="125" customWidth="1"/>
    <col min="10247" max="10247" width="5.85546875" style="125" customWidth="1"/>
    <col min="10248" max="10248" width="12" style="125" customWidth="1"/>
    <col min="10249" max="10249" width="122.42578125" style="125" customWidth="1"/>
    <col min="10250" max="10250" width="12.140625" style="125" bestFit="1" customWidth="1"/>
    <col min="10251" max="10496" width="9.140625" style="125"/>
    <col min="10497" max="10497" width="7.140625" style="125" customWidth="1"/>
    <col min="10498" max="10498" width="4.28515625" style="125" customWidth="1"/>
    <col min="10499" max="10500" width="4.5703125" style="125" customWidth="1"/>
    <col min="10501" max="10501" width="7.28515625" style="125" customWidth="1"/>
    <col min="10502" max="10502" width="7.42578125" style="125" customWidth="1"/>
    <col min="10503" max="10503" width="5.85546875" style="125" customWidth="1"/>
    <col min="10504" max="10504" width="12" style="125" customWidth="1"/>
    <col min="10505" max="10505" width="122.42578125" style="125" customWidth="1"/>
    <col min="10506" max="10506" width="12.140625" style="125" bestFit="1" customWidth="1"/>
    <col min="10507" max="10752" width="9.140625" style="125"/>
    <col min="10753" max="10753" width="7.140625" style="125" customWidth="1"/>
    <col min="10754" max="10754" width="4.28515625" style="125" customWidth="1"/>
    <col min="10755" max="10756" width="4.5703125" style="125" customWidth="1"/>
    <col min="10757" max="10757" width="7.28515625" style="125" customWidth="1"/>
    <col min="10758" max="10758" width="7.42578125" style="125" customWidth="1"/>
    <col min="10759" max="10759" width="5.85546875" style="125" customWidth="1"/>
    <col min="10760" max="10760" width="12" style="125" customWidth="1"/>
    <col min="10761" max="10761" width="122.42578125" style="125" customWidth="1"/>
    <col min="10762" max="10762" width="12.140625" style="125" bestFit="1" customWidth="1"/>
    <col min="10763" max="11008" width="9.140625" style="125"/>
    <col min="11009" max="11009" width="7.140625" style="125" customWidth="1"/>
    <col min="11010" max="11010" width="4.28515625" style="125" customWidth="1"/>
    <col min="11011" max="11012" width="4.5703125" style="125" customWidth="1"/>
    <col min="11013" max="11013" width="7.28515625" style="125" customWidth="1"/>
    <col min="11014" max="11014" width="7.42578125" style="125" customWidth="1"/>
    <col min="11015" max="11015" width="5.85546875" style="125" customWidth="1"/>
    <col min="11016" max="11016" width="12" style="125" customWidth="1"/>
    <col min="11017" max="11017" width="122.42578125" style="125" customWidth="1"/>
    <col min="11018" max="11018" width="12.140625" style="125" bestFit="1" customWidth="1"/>
    <col min="11019" max="11264" width="9.140625" style="125"/>
    <col min="11265" max="11265" width="7.140625" style="125" customWidth="1"/>
    <col min="11266" max="11266" width="4.28515625" style="125" customWidth="1"/>
    <col min="11267" max="11268" width="4.5703125" style="125" customWidth="1"/>
    <col min="11269" max="11269" width="7.28515625" style="125" customWidth="1"/>
    <col min="11270" max="11270" width="7.42578125" style="125" customWidth="1"/>
    <col min="11271" max="11271" width="5.85546875" style="125" customWidth="1"/>
    <col min="11272" max="11272" width="12" style="125" customWidth="1"/>
    <col min="11273" max="11273" width="122.42578125" style="125" customWidth="1"/>
    <col min="11274" max="11274" width="12.140625" style="125" bestFit="1" customWidth="1"/>
    <col min="11275" max="11520" width="9.140625" style="125"/>
    <col min="11521" max="11521" width="7.140625" style="125" customWidth="1"/>
    <col min="11522" max="11522" width="4.28515625" style="125" customWidth="1"/>
    <col min="11523" max="11524" width="4.5703125" style="125" customWidth="1"/>
    <col min="11525" max="11525" width="7.28515625" style="125" customWidth="1"/>
    <col min="11526" max="11526" width="7.42578125" style="125" customWidth="1"/>
    <col min="11527" max="11527" width="5.85546875" style="125" customWidth="1"/>
    <col min="11528" max="11528" width="12" style="125" customWidth="1"/>
    <col min="11529" max="11529" width="122.42578125" style="125" customWidth="1"/>
    <col min="11530" max="11530" width="12.140625" style="125" bestFit="1" customWidth="1"/>
    <col min="11531" max="11776" width="9.140625" style="125"/>
    <col min="11777" max="11777" width="7.140625" style="125" customWidth="1"/>
    <col min="11778" max="11778" width="4.28515625" style="125" customWidth="1"/>
    <col min="11779" max="11780" width="4.5703125" style="125" customWidth="1"/>
    <col min="11781" max="11781" width="7.28515625" style="125" customWidth="1"/>
    <col min="11782" max="11782" width="7.42578125" style="125" customWidth="1"/>
    <col min="11783" max="11783" width="5.85546875" style="125" customWidth="1"/>
    <col min="11784" max="11784" width="12" style="125" customWidth="1"/>
    <col min="11785" max="11785" width="122.42578125" style="125" customWidth="1"/>
    <col min="11786" max="11786" width="12.140625" style="125" bestFit="1" customWidth="1"/>
    <col min="11787" max="12032" width="9.140625" style="125"/>
    <col min="12033" max="12033" width="7.140625" style="125" customWidth="1"/>
    <col min="12034" max="12034" width="4.28515625" style="125" customWidth="1"/>
    <col min="12035" max="12036" width="4.5703125" style="125" customWidth="1"/>
    <col min="12037" max="12037" width="7.28515625" style="125" customWidth="1"/>
    <col min="12038" max="12038" width="7.42578125" style="125" customWidth="1"/>
    <col min="12039" max="12039" width="5.85546875" style="125" customWidth="1"/>
    <col min="12040" max="12040" width="12" style="125" customWidth="1"/>
    <col min="12041" max="12041" width="122.42578125" style="125" customWidth="1"/>
    <col min="12042" max="12042" width="12.140625" style="125" bestFit="1" customWidth="1"/>
    <col min="12043" max="12288" width="9.140625" style="125"/>
    <col min="12289" max="12289" width="7.140625" style="125" customWidth="1"/>
    <col min="12290" max="12290" width="4.28515625" style="125" customWidth="1"/>
    <col min="12291" max="12292" width="4.5703125" style="125" customWidth="1"/>
    <col min="12293" max="12293" width="7.28515625" style="125" customWidth="1"/>
    <col min="12294" max="12294" width="7.42578125" style="125" customWidth="1"/>
    <col min="12295" max="12295" width="5.85546875" style="125" customWidth="1"/>
    <col min="12296" max="12296" width="12" style="125" customWidth="1"/>
    <col min="12297" max="12297" width="122.42578125" style="125" customWidth="1"/>
    <col min="12298" max="12298" width="12.140625" style="125" bestFit="1" customWidth="1"/>
    <col min="12299" max="12544" width="9.140625" style="125"/>
    <col min="12545" max="12545" width="7.140625" style="125" customWidth="1"/>
    <col min="12546" max="12546" width="4.28515625" style="125" customWidth="1"/>
    <col min="12547" max="12548" width="4.5703125" style="125" customWidth="1"/>
    <col min="12549" max="12549" width="7.28515625" style="125" customWidth="1"/>
    <col min="12550" max="12550" width="7.42578125" style="125" customWidth="1"/>
    <col min="12551" max="12551" width="5.85546875" style="125" customWidth="1"/>
    <col min="12552" max="12552" width="12" style="125" customWidth="1"/>
    <col min="12553" max="12553" width="122.42578125" style="125" customWidth="1"/>
    <col min="12554" max="12554" width="12.140625" style="125" bestFit="1" customWidth="1"/>
    <col min="12555" max="12800" width="9.140625" style="125"/>
    <col min="12801" max="12801" width="7.140625" style="125" customWidth="1"/>
    <col min="12802" max="12802" width="4.28515625" style="125" customWidth="1"/>
    <col min="12803" max="12804" width="4.5703125" style="125" customWidth="1"/>
    <col min="12805" max="12805" width="7.28515625" style="125" customWidth="1"/>
    <col min="12806" max="12806" width="7.42578125" style="125" customWidth="1"/>
    <col min="12807" max="12807" width="5.85546875" style="125" customWidth="1"/>
    <col min="12808" max="12808" width="12" style="125" customWidth="1"/>
    <col min="12809" max="12809" width="122.42578125" style="125" customWidth="1"/>
    <col min="12810" max="12810" width="12.140625" style="125" bestFit="1" customWidth="1"/>
    <col min="12811" max="13056" width="9.140625" style="125"/>
    <col min="13057" max="13057" width="7.140625" style="125" customWidth="1"/>
    <col min="13058" max="13058" width="4.28515625" style="125" customWidth="1"/>
    <col min="13059" max="13060" width="4.5703125" style="125" customWidth="1"/>
    <col min="13061" max="13061" width="7.28515625" style="125" customWidth="1"/>
    <col min="13062" max="13062" width="7.42578125" style="125" customWidth="1"/>
    <col min="13063" max="13063" width="5.85546875" style="125" customWidth="1"/>
    <col min="13064" max="13064" width="12" style="125" customWidth="1"/>
    <col min="13065" max="13065" width="122.42578125" style="125" customWidth="1"/>
    <col min="13066" max="13066" width="12.140625" style="125" bestFit="1" customWidth="1"/>
    <col min="13067" max="13312" width="9.140625" style="125"/>
    <col min="13313" max="13313" width="7.140625" style="125" customWidth="1"/>
    <col min="13314" max="13314" width="4.28515625" style="125" customWidth="1"/>
    <col min="13315" max="13316" width="4.5703125" style="125" customWidth="1"/>
    <col min="13317" max="13317" width="7.28515625" style="125" customWidth="1"/>
    <col min="13318" max="13318" width="7.42578125" style="125" customWidth="1"/>
    <col min="13319" max="13319" width="5.85546875" style="125" customWidth="1"/>
    <col min="13320" max="13320" width="12" style="125" customWidth="1"/>
    <col min="13321" max="13321" width="122.42578125" style="125" customWidth="1"/>
    <col min="13322" max="13322" width="12.140625" style="125" bestFit="1" customWidth="1"/>
    <col min="13323" max="13568" width="9.140625" style="125"/>
    <col min="13569" max="13569" width="7.140625" style="125" customWidth="1"/>
    <col min="13570" max="13570" width="4.28515625" style="125" customWidth="1"/>
    <col min="13571" max="13572" width="4.5703125" style="125" customWidth="1"/>
    <col min="13573" max="13573" width="7.28515625" style="125" customWidth="1"/>
    <col min="13574" max="13574" width="7.42578125" style="125" customWidth="1"/>
    <col min="13575" max="13575" width="5.85546875" style="125" customWidth="1"/>
    <col min="13576" max="13576" width="12" style="125" customWidth="1"/>
    <col min="13577" max="13577" width="122.42578125" style="125" customWidth="1"/>
    <col min="13578" max="13578" width="12.140625" style="125" bestFit="1" customWidth="1"/>
    <col min="13579" max="13824" width="9.140625" style="125"/>
    <col min="13825" max="13825" width="7.140625" style="125" customWidth="1"/>
    <col min="13826" max="13826" width="4.28515625" style="125" customWidth="1"/>
    <col min="13827" max="13828" width="4.5703125" style="125" customWidth="1"/>
    <col min="13829" max="13829" width="7.28515625" style="125" customWidth="1"/>
    <col min="13830" max="13830" width="7.42578125" style="125" customWidth="1"/>
    <col min="13831" max="13831" width="5.85546875" style="125" customWidth="1"/>
    <col min="13832" max="13832" width="12" style="125" customWidth="1"/>
    <col min="13833" max="13833" width="122.42578125" style="125" customWidth="1"/>
    <col min="13834" max="13834" width="12.140625" style="125" bestFit="1" customWidth="1"/>
    <col min="13835" max="14080" width="9.140625" style="125"/>
    <col min="14081" max="14081" width="7.140625" style="125" customWidth="1"/>
    <col min="14082" max="14082" width="4.28515625" style="125" customWidth="1"/>
    <col min="14083" max="14084" width="4.5703125" style="125" customWidth="1"/>
    <col min="14085" max="14085" width="7.28515625" style="125" customWidth="1"/>
    <col min="14086" max="14086" width="7.42578125" style="125" customWidth="1"/>
    <col min="14087" max="14087" width="5.85546875" style="125" customWidth="1"/>
    <col min="14088" max="14088" width="12" style="125" customWidth="1"/>
    <col min="14089" max="14089" width="122.42578125" style="125" customWidth="1"/>
    <col min="14090" max="14090" width="12.140625" style="125" bestFit="1" customWidth="1"/>
    <col min="14091" max="14336" width="9.140625" style="125"/>
    <col min="14337" max="14337" width="7.140625" style="125" customWidth="1"/>
    <col min="14338" max="14338" width="4.28515625" style="125" customWidth="1"/>
    <col min="14339" max="14340" width="4.5703125" style="125" customWidth="1"/>
    <col min="14341" max="14341" width="7.28515625" style="125" customWidth="1"/>
    <col min="14342" max="14342" width="7.42578125" style="125" customWidth="1"/>
    <col min="14343" max="14343" width="5.85546875" style="125" customWidth="1"/>
    <col min="14344" max="14344" width="12" style="125" customWidth="1"/>
    <col min="14345" max="14345" width="122.42578125" style="125" customWidth="1"/>
    <col min="14346" max="14346" width="12.140625" style="125" bestFit="1" customWidth="1"/>
    <col min="14347" max="14592" width="9.140625" style="125"/>
    <col min="14593" max="14593" width="7.140625" style="125" customWidth="1"/>
    <col min="14594" max="14594" width="4.28515625" style="125" customWidth="1"/>
    <col min="14595" max="14596" width="4.5703125" style="125" customWidth="1"/>
    <col min="14597" max="14597" width="7.28515625" style="125" customWidth="1"/>
    <col min="14598" max="14598" width="7.42578125" style="125" customWidth="1"/>
    <col min="14599" max="14599" width="5.85546875" style="125" customWidth="1"/>
    <col min="14600" max="14600" width="12" style="125" customWidth="1"/>
    <col min="14601" max="14601" width="122.42578125" style="125" customWidth="1"/>
    <col min="14602" max="14602" width="12.140625" style="125" bestFit="1" customWidth="1"/>
    <col min="14603" max="14848" width="9.140625" style="125"/>
    <col min="14849" max="14849" width="7.140625" style="125" customWidth="1"/>
    <col min="14850" max="14850" width="4.28515625" style="125" customWidth="1"/>
    <col min="14851" max="14852" width="4.5703125" style="125" customWidth="1"/>
    <col min="14853" max="14853" width="7.28515625" style="125" customWidth="1"/>
    <col min="14854" max="14854" width="7.42578125" style="125" customWidth="1"/>
    <col min="14855" max="14855" width="5.85546875" style="125" customWidth="1"/>
    <col min="14856" max="14856" width="12" style="125" customWidth="1"/>
    <col min="14857" max="14857" width="122.42578125" style="125" customWidth="1"/>
    <col min="14858" max="14858" width="12.140625" style="125" bestFit="1" customWidth="1"/>
    <col min="14859" max="15104" width="9.140625" style="125"/>
    <col min="15105" max="15105" width="7.140625" style="125" customWidth="1"/>
    <col min="15106" max="15106" width="4.28515625" style="125" customWidth="1"/>
    <col min="15107" max="15108" width="4.5703125" style="125" customWidth="1"/>
    <col min="15109" max="15109" width="7.28515625" style="125" customWidth="1"/>
    <col min="15110" max="15110" width="7.42578125" style="125" customWidth="1"/>
    <col min="15111" max="15111" width="5.85546875" style="125" customWidth="1"/>
    <col min="15112" max="15112" width="12" style="125" customWidth="1"/>
    <col min="15113" max="15113" width="122.42578125" style="125" customWidth="1"/>
    <col min="15114" max="15114" width="12.140625" style="125" bestFit="1" customWidth="1"/>
    <col min="15115" max="15360" width="9.140625" style="125"/>
    <col min="15361" max="15361" width="7.140625" style="125" customWidth="1"/>
    <col min="15362" max="15362" width="4.28515625" style="125" customWidth="1"/>
    <col min="15363" max="15364" width="4.5703125" style="125" customWidth="1"/>
    <col min="15365" max="15365" width="7.28515625" style="125" customWidth="1"/>
    <col min="15366" max="15366" width="7.42578125" style="125" customWidth="1"/>
    <col min="15367" max="15367" width="5.85546875" style="125" customWidth="1"/>
    <col min="15368" max="15368" width="12" style="125" customWidth="1"/>
    <col min="15369" max="15369" width="122.42578125" style="125" customWidth="1"/>
    <col min="15370" max="15370" width="12.140625" style="125" bestFit="1" customWidth="1"/>
    <col min="15371" max="15616" width="9.140625" style="125"/>
    <col min="15617" max="15617" width="7.140625" style="125" customWidth="1"/>
    <col min="15618" max="15618" width="4.28515625" style="125" customWidth="1"/>
    <col min="15619" max="15620" width="4.5703125" style="125" customWidth="1"/>
    <col min="15621" max="15621" width="7.28515625" style="125" customWidth="1"/>
    <col min="15622" max="15622" width="7.42578125" style="125" customWidth="1"/>
    <col min="15623" max="15623" width="5.85546875" style="125" customWidth="1"/>
    <col min="15624" max="15624" width="12" style="125" customWidth="1"/>
    <col min="15625" max="15625" width="122.42578125" style="125" customWidth="1"/>
    <col min="15626" max="15626" width="12.140625" style="125" bestFit="1" customWidth="1"/>
    <col min="15627" max="15872" width="9.140625" style="125"/>
    <col min="15873" max="15873" width="7.140625" style="125" customWidth="1"/>
    <col min="15874" max="15874" width="4.28515625" style="125" customWidth="1"/>
    <col min="15875" max="15876" width="4.5703125" style="125" customWidth="1"/>
    <col min="15877" max="15877" width="7.28515625" style="125" customWidth="1"/>
    <col min="15878" max="15878" width="7.42578125" style="125" customWidth="1"/>
    <col min="15879" max="15879" width="5.85546875" style="125" customWidth="1"/>
    <col min="15880" max="15880" width="12" style="125" customWidth="1"/>
    <col min="15881" max="15881" width="122.42578125" style="125" customWidth="1"/>
    <col min="15882" max="15882" width="12.140625" style="125" bestFit="1" customWidth="1"/>
    <col min="15883" max="16128" width="9.140625" style="125"/>
    <col min="16129" max="16129" width="7.140625" style="125" customWidth="1"/>
    <col min="16130" max="16130" width="4.28515625" style="125" customWidth="1"/>
    <col min="16131" max="16132" width="4.5703125" style="125" customWidth="1"/>
    <col min="16133" max="16133" width="7.28515625" style="125" customWidth="1"/>
    <col min="16134" max="16134" width="7.42578125" style="125" customWidth="1"/>
    <col min="16135" max="16135" width="5.85546875" style="125" customWidth="1"/>
    <col min="16136" max="16136" width="12" style="125" customWidth="1"/>
    <col min="16137" max="16137" width="122.42578125" style="125" customWidth="1"/>
    <col min="16138" max="16138" width="12.140625" style="125" bestFit="1" customWidth="1"/>
    <col min="16139" max="16384" width="9.140625" style="125"/>
  </cols>
  <sheetData>
    <row r="1" spans="1:10" ht="15" customHeight="1" x14ac:dyDescent="0.2">
      <c r="I1" s="158" t="s">
        <v>531</v>
      </c>
    </row>
    <row r="2" spans="1:10" ht="36" customHeight="1" x14ac:dyDescent="0.2">
      <c r="I2" s="279" t="s">
        <v>566</v>
      </c>
    </row>
    <row r="3" spans="1:10" x14ac:dyDescent="0.2">
      <c r="I3" s="127"/>
    </row>
    <row r="4" spans="1:10" x14ac:dyDescent="0.2">
      <c r="A4" s="128"/>
      <c r="B4" s="129"/>
      <c r="C4" s="118"/>
      <c r="D4" s="118"/>
      <c r="E4" s="118"/>
      <c r="F4" s="118"/>
      <c r="G4" s="118"/>
      <c r="H4" s="118"/>
      <c r="I4" s="126"/>
    </row>
    <row r="5" spans="1:10" ht="26.25" customHeight="1" x14ac:dyDescent="0.2">
      <c r="A5" s="341" t="s">
        <v>438</v>
      </c>
      <c r="B5" s="341"/>
      <c r="C5" s="341"/>
      <c r="D5" s="341"/>
      <c r="E5" s="341"/>
      <c r="F5" s="341"/>
      <c r="G5" s="341"/>
      <c r="H5" s="341"/>
      <c r="I5" s="341"/>
    </row>
    <row r="6" spans="1:10" x14ac:dyDescent="0.2">
      <c r="A6" s="130"/>
      <c r="B6" s="130"/>
      <c r="C6" s="130"/>
      <c r="D6" s="130"/>
      <c r="E6" s="130"/>
      <c r="F6" s="130"/>
      <c r="G6" s="130"/>
      <c r="H6" s="130"/>
      <c r="I6" s="131"/>
    </row>
    <row r="7" spans="1:10" ht="43.5" customHeight="1" x14ac:dyDescent="0.2">
      <c r="A7" s="354" t="s">
        <v>310</v>
      </c>
      <c r="B7" s="360" t="s">
        <v>526</v>
      </c>
      <c r="C7" s="361"/>
      <c r="D7" s="361"/>
      <c r="E7" s="361"/>
      <c r="F7" s="362"/>
      <c r="G7" s="360" t="s">
        <v>311</v>
      </c>
      <c r="H7" s="362"/>
      <c r="I7" s="363" t="s">
        <v>402</v>
      </c>
    </row>
    <row r="8" spans="1:10" ht="27" customHeight="1" x14ac:dyDescent="0.2">
      <c r="A8" s="359"/>
      <c r="B8" s="364" t="s">
        <v>312</v>
      </c>
      <c r="C8" s="364" t="s">
        <v>313</v>
      </c>
      <c r="D8" s="364" t="s">
        <v>314</v>
      </c>
      <c r="E8" s="364" t="s">
        <v>315</v>
      </c>
      <c r="F8" s="364" t="s">
        <v>316</v>
      </c>
      <c r="G8" s="354" t="s">
        <v>317</v>
      </c>
      <c r="H8" s="354" t="s">
        <v>318</v>
      </c>
      <c r="I8" s="363"/>
    </row>
    <row r="9" spans="1:10" ht="100.5" customHeight="1" x14ac:dyDescent="0.2">
      <c r="A9" s="355"/>
      <c r="B9" s="365"/>
      <c r="C9" s="365"/>
      <c r="D9" s="365"/>
      <c r="E9" s="365"/>
      <c r="F9" s="365"/>
      <c r="G9" s="355"/>
      <c r="H9" s="355"/>
      <c r="I9" s="363"/>
    </row>
    <row r="10" spans="1:10" s="135" customFormat="1" ht="15" hidden="1" x14ac:dyDescent="0.25">
      <c r="A10" s="132" t="s">
        <v>71</v>
      </c>
      <c r="B10" s="133" t="s">
        <v>0</v>
      </c>
      <c r="C10" s="133"/>
      <c r="D10" s="133"/>
      <c r="E10" s="133"/>
      <c r="F10" s="133"/>
      <c r="G10" s="133"/>
      <c r="H10" s="133"/>
      <c r="I10" s="134"/>
    </row>
    <row r="11" spans="1:10" s="135" customFormat="1" ht="15" x14ac:dyDescent="0.25">
      <c r="A11" s="136" t="s">
        <v>71</v>
      </c>
      <c r="B11" s="137" t="s">
        <v>201</v>
      </c>
      <c r="C11" s="137" t="s">
        <v>191</v>
      </c>
      <c r="D11" s="137" t="s">
        <v>180</v>
      </c>
      <c r="E11" s="137" t="s">
        <v>337</v>
      </c>
      <c r="F11" s="137" t="s">
        <v>188</v>
      </c>
      <c r="G11" s="137" t="s">
        <v>439</v>
      </c>
      <c r="H11" s="137" t="s">
        <v>335</v>
      </c>
      <c r="I11" s="138" t="s">
        <v>440</v>
      </c>
      <c r="J11" s="135">
        <v>1</v>
      </c>
    </row>
    <row r="12" spans="1:10" s="135" customFormat="1" ht="16.5" customHeight="1" x14ac:dyDescent="0.25">
      <c r="A12" s="136" t="s">
        <v>71</v>
      </c>
      <c r="B12" s="137" t="s">
        <v>201</v>
      </c>
      <c r="C12" s="137" t="s">
        <v>194</v>
      </c>
      <c r="D12" s="137" t="s">
        <v>441</v>
      </c>
      <c r="E12" s="137" t="s">
        <v>329</v>
      </c>
      <c r="F12" s="137" t="s">
        <v>188</v>
      </c>
      <c r="G12" s="137" t="s">
        <v>442</v>
      </c>
      <c r="H12" s="137" t="s">
        <v>341</v>
      </c>
      <c r="I12" s="138" t="s">
        <v>443</v>
      </c>
      <c r="J12" s="135">
        <v>1</v>
      </c>
    </row>
    <row r="13" spans="1:10" s="135" customFormat="1" ht="15" x14ac:dyDescent="0.25">
      <c r="A13" s="136" t="s">
        <v>71</v>
      </c>
      <c r="B13" s="137" t="s">
        <v>201</v>
      </c>
      <c r="C13" s="137" t="s">
        <v>195</v>
      </c>
      <c r="D13" s="137" t="s">
        <v>179</v>
      </c>
      <c r="E13" s="137" t="s">
        <v>329</v>
      </c>
      <c r="F13" s="137" t="s">
        <v>188</v>
      </c>
      <c r="G13" s="137" t="s">
        <v>319</v>
      </c>
      <c r="H13" s="137" t="s">
        <v>366</v>
      </c>
      <c r="I13" s="139" t="s">
        <v>141</v>
      </c>
      <c r="J13" s="135">
        <v>1</v>
      </c>
    </row>
    <row r="14" spans="1:10" s="135" customFormat="1" ht="15" x14ac:dyDescent="0.25">
      <c r="A14" s="136" t="s">
        <v>71</v>
      </c>
      <c r="B14" s="137" t="s">
        <v>201</v>
      </c>
      <c r="C14" s="137" t="s">
        <v>195</v>
      </c>
      <c r="D14" s="137" t="s">
        <v>183</v>
      </c>
      <c r="E14" s="137" t="s">
        <v>329</v>
      </c>
      <c r="F14" s="137" t="s">
        <v>188</v>
      </c>
      <c r="G14" s="137" t="s">
        <v>319</v>
      </c>
      <c r="H14" s="137" t="s">
        <v>366</v>
      </c>
      <c r="I14" s="139" t="s">
        <v>142</v>
      </c>
      <c r="J14" s="135">
        <v>1</v>
      </c>
    </row>
    <row r="15" spans="1:10" s="135" customFormat="1" ht="15" x14ac:dyDescent="0.25">
      <c r="A15" s="136" t="s">
        <v>71</v>
      </c>
      <c r="B15" s="137" t="s">
        <v>199</v>
      </c>
      <c r="C15" s="137" t="s">
        <v>180</v>
      </c>
      <c r="D15" s="137" t="s">
        <v>193</v>
      </c>
      <c r="E15" s="137" t="s">
        <v>343</v>
      </c>
      <c r="F15" s="137" t="s">
        <v>188</v>
      </c>
      <c r="G15" s="137" t="s">
        <v>319</v>
      </c>
      <c r="H15" s="137" t="s">
        <v>538</v>
      </c>
      <c r="I15" s="139" t="s">
        <v>145</v>
      </c>
      <c r="J15" s="135">
        <v>1</v>
      </c>
    </row>
    <row r="16" spans="1:10" s="135" customFormat="1" ht="30" x14ac:dyDescent="0.25">
      <c r="A16" s="136" t="s">
        <v>71</v>
      </c>
      <c r="B16" s="137" t="s">
        <v>199</v>
      </c>
      <c r="C16" s="137" t="s">
        <v>180</v>
      </c>
      <c r="D16" s="137" t="s">
        <v>344</v>
      </c>
      <c r="E16" s="137" t="s">
        <v>346</v>
      </c>
      <c r="F16" s="137" t="s">
        <v>188</v>
      </c>
      <c r="G16" s="137" t="s">
        <v>319</v>
      </c>
      <c r="H16" s="137" t="s">
        <v>538</v>
      </c>
      <c r="I16" s="140" t="s">
        <v>377</v>
      </c>
      <c r="J16" s="135">
        <v>1</v>
      </c>
    </row>
    <row r="17" spans="1:10" s="135" customFormat="1" ht="15" x14ac:dyDescent="0.25">
      <c r="A17" s="136" t="s">
        <v>71</v>
      </c>
      <c r="B17" s="137" t="s">
        <v>199</v>
      </c>
      <c r="C17" s="137" t="s">
        <v>180</v>
      </c>
      <c r="D17" s="137" t="s">
        <v>344</v>
      </c>
      <c r="E17" s="137" t="s">
        <v>345</v>
      </c>
      <c r="F17" s="137" t="s">
        <v>188</v>
      </c>
      <c r="G17" s="137" t="s">
        <v>319</v>
      </c>
      <c r="H17" s="137" t="s">
        <v>538</v>
      </c>
      <c r="I17" s="139" t="s">
        <v>146</v>
      </c>
      <c r="J17" s="135">
        <v>1</v>
      </c>
    </row>
    <row r="18" spans="1:10" s="135" customFormat="1" ht="42.75" customHeight="1" x14ac:dyDescent="0.25">
      <c r="A18" s="136" t="s">
        <v>71</v>
      </c>
      <c r="B18" s="137" t="s">
        <v>199</v>
      </c>
      <c r="C18" s="137" t="s">
        <v>180</v>
      </c>
      <c r="D18" s="137" t="s">
        <v>347</v>
      </c>
      <c r="E18" s="137" t="s">
        <v>348</v>
      </c>
      <c r="F18" s="137" t="s">
        <v>188</v>
      </c>
      <c r="G18" s="137" t="s">
        <v>349</v>
      </c>
      <c r="H18" s="137" t="s">
        <v>538</v>
      </c>
      <c r="I18" s="139" t="str">
        <f>Прил.3!I66</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J18" s="135">
        <v>1</v>
      </c>
    </row>
    <row r="19" spans="1:10" s="135" customFormat="1" ht="45" customHeight="1" x14ac:dyDescent="0.25">
      <c r="A19" s="136">
        <v>585</v>
      </c>
      <c r="B19" s="137" t="s">
        <v>199</v>
      </c>
      <c r="C19" s="137" t="s">
        <v>180</v>
      </c>
      <c r="D19" s="137" t="s">
        <v>347</v>
      </c>
      <c r="E19" s="137" t="s">
        <v>348</v>
      </c>
      <c r="F19" s="137" t="s">
        <v>188</v>
      </c>
      <c r="G19" s="137" t="s">
        <v>350</v>
      </c>
      <c r="H19" s="137" t="s">
        <v>538</v>
      </c>
      <c r="I19" s="139" t="str">
        <f>Прил.3!I67</f>
        <v>Иные межбюджетные трансферты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v>
      </c>
      <c r="J19" s="135">
        <v>1</v>
      </c>
    </row>
    <row r="20" spans="1:10" s="135" customFormat="1" ht="60" x14ac:dyDescent="0.25">
      <c r="A20" s="136">
        <v>585</v>
      </c>
      <c r="B20" s="137" t="s">
        <v>199</v>
      </c>
      <c r="C20" s="137" t="s">
        <v>180</v>
      </c>
      <c r="D20" s="137" t="s">
        <v>347</v>
      </c>
      <c r="E20" s="137" t="s">
        <v>348</v>
      </c>
      <c r="F20" s="137" t="s">
        <v>188</v>
      </c>
      <c r="G20" s="137" t="s">
        <v>351</v>
      </c>
      <c r="H20" s="137" t="s">
        <v>538</v>
      </c>
      <c r="I20" s="139" t="str">
        <f>Прил.3!I68</f>
        <v>Иные межбюджетные трансферты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J20" s="135">
        <v>1</v>
      </c>
    </row>
    <row r="21" spans="1:10" s="135" customFormat="1" ht="45" customHeight="1" x14ac:dyDescent="0.25">
      <c r="A21" s="136"/>
      <c r="B21" s="137" t="s">
        <v>199</v>
      </c>
      <c r="C21" s="137" t="s">
        <v>180</v>
      </c>
      <c r="D21" s="137" t="s">
        <v>347</v>
      </c>
      <c r="E21" s="137" t="s">
        <v>348</v>
      </c>
      <c r="F21" s="137" t="s">
        <v>188</v>
      </c>
      <c r="G21" s="137" t="s">
        <v>352</v>
      </c>
      <c r="H21" s="137" t="s">
        <v>538</v>
      </c>
      <c r="I21" s="141" t="str">
        <f>Прил.3!I69</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v>
      </c>
      <c r="J21" s="135">
        <v>1</v>
      </c>
    </row>
    <row r="22" spans="1:10" s="135" customFormat="1" ht="14.45" customHeight="1" x14ac:dyDescent="0.25">
      <c r="A22" s="136" t="s">
        <v>71</v>
      </c>
      <c r="B22" s="142" t="s">
        <v>199</v>
      </c>
      <c r="C22" s="136" t="s">
        <v>180</v>
      </c>
      <c r="D22" s="136" t="s">
        <v>353</v>
      </c>
      <c r="E22" s="136" t="s">
        <v>354</v>
      </c>
      <c r="F22" s="143" t="s">
        <v>188</v>
      </c>
      <c r="G22" s="136" t="s">
        <v>355</v>
      </c>
      <c r="H22" s="136" t="s">
        <v>538</v>
      </c>
      <c r="I22" s="138" t="str">
        <f>Прил.3!I72</f>
        <v xml:space="preserve">Иные межбюджетные трансферты бюджетам сельских поселений общего характера </v>
      </c>
      <c r="J22" s="135">
        <v>1</v>
      </c>
    </row>
    <row r="23" spans="1:10" s="135" customFormat="1" ht="30" x14ac:dyDescent="0.25">
      <c r="A23" s="136" t="s">
        <v>71</v>
      </c>
      <c r="B23" s="137" t="s">
        <v>199</v>
      </c>
      <c r="C23" s="137" t="s">
        <v>180</v>
      </c>
      <c r="D23" s="137" t="s">
        <v>353</v>
      </c>
      <c r="E23" s="137" t="s">
        <v>354</v>
      </c>
      <c r="F23" s="137" t="s">
        <v>188</v>
      </c>
      <c r="G23" s="137" t="s">
        <v>356</v>
      </c>
      <c r="H23" s="137" t="s">
        <v>538</v>
      </c>
      <c r="I23" s="139" t="str">
        <f>Прил.3!I73</f>
        <v xml:space="preserve">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v>
      </c>
      <c r="J23" s="135">
        <v>1</v>
      </c>
    </row>
    <row r="24" spans="1:10" s="135" customFormat="1" ht="15" x14ac:dyDescent="0.25">
      <c r="A24" s="136" t="s">
        <v>71</v>
      </c>
      <c r="B24" s="137" t="s">
        <v>199</v>
      </c>
      <c r="C24" s="137" t="s">
        <v>180</v>
      </c>
      <c r="D24" s="137" t="s">
        <v>353</v>
      </c>
      <c r="E24" s="137" t="s">
        <v>354</v>
      </c>
      <c r="F24" s="137" t="s">
        <v>188</v>
      </c>
      <c r="G24" s="144" t="s">
        <v>351</v>
      </c>
      <c r="H24" s="144" t="s">
        <v>538</v>
      </c>
      <c r="I24" s="139" t="str">
        <f>Прил.3!I74</f>
        <v>Иные межбюджетные трансферты по созданию и обеспечению деятельности административных комиссий сельских поселений</v>
      </c>
      <c r="J24" s="135">
        <v>1</v>
      </c>
    </row>
    <row r="25" spans="1:10" s="135" customFormat="1" ht="30" x14ac:dyDescent="0.25">
      <c r="A25" s="136" t="s">
        <v>71</v>
      </c>
      <c r="B25" s="142" t="s">
        <v>199</v>
      </c>
      <c r="C25" s="136" t="s">
        <v>180</v>
      </c>
      <c r="D25" s="136" t="s">
        <v>353</v>
      </c>
      <c r="E25" s="136" t="s">
        <v>354</v>
      </c>
      <c r="F25" s="136" t="s">
        <v>188</v>
      </c>
      <c r="G25" s="143" t="s">
        <v>357</v>
      </c>
      <c r="H25" s="143" t="s">
        <v>538</v>
      </c>
      <c r="I25" s="145" t="str">
        <f>Прил.3!I75</f>
        <v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v>
      </c>
      <c r="J25" s="135">
        <v>1</v>
      </c>
    </row>
    <row r="26" spans="1:10" s="135" customFormat="1" ht="33" hidden="1" customHeight="1" x14ac:dyDescent="0.25">
      <c r="A26" s="136" t="s">
        <v>71</v>
      </c>
      <c r="B26" s="137" t="s">
        <v>199</v>
      </c>
      <c r="C26" s="137" t="s">
        <v>180</v>
      </c>
      <c r="D26" s="137" t="s">
        <v>353</v>
      </c>
      <c r="E26" s="137" t="s">
        <v>354</v>
      </c>
      <c r="F26" s="137" t="s">
        <v>188</v>
      </c>
      <c r="G26" s="144" t="s">
        <v>358</v>
      </c>
      <c r="H26" s="144" t="s">
        <v>342</v>
      </c>
      <c r="I26" s="139" t="s">
        <v>384</v>
      </c>
    </row>
    <row r="27" spans="1:10" s="135" customFormat="1" ht="60" hidden="1" customHeight="1" x14ac:dyDescent="0.25">
      <c r="A27" s="136" t="s">
        <v>71</v>
      </c>
      <c r="B27" s="142" t="s">
        <v>199</v>
      </c>
      <c r="C27" s="136" t="s">
        <v>180</v>
      </c>
      <c r="D27" s="136" t="s">
        <v>353</v>
      </c>
      <c r="E27" s="136" t="s">
        <v>354</v>
      </c>
      <c r="F27" s="136" t="s">
        <v>188</v>
      </c>
      <c r="G27" s="143" t="s">
        <v>359</v>
      </c>
      <c r="H27" s="143" t="s">
        <v>342</v>
      </c>
      <c r="I27" s="146" t="s">
        <v>444</v>
      </c>
    </row>
    <row r="28" spans="1:10" s="135" customFormat="1" ht="43.5" hidden="1" customHeight="1" x14ac:dyDescent="0.25">
      <c r="A28" s="136" t="s">
        <v>71</v>
      </c>
      <c r="B28" s="137" t="s">
        <v>199</v>
      </c>
      <c r="C28" s="137" t="s">
        <v>180</v>
      </c>
      <c r="D28" s="137" t="s">
        <v>353</v>
      </c>
      <c r="E28" s="137" t="s">
        <v>354</v>
      </c>
      <c r="F28" s="137" t="s">
        <v>188</v>
      </c>
      <c r="G28" s="144" t="s">
        <v>360</v>
      </c>
      <c r="H28" s="144" t="s">
        <v>342</v>
      </c>
      <c r="I28" s="139" t="s">
        <v>386</v>
      </c>
    </row>
    <row r="29" spans="1:10" s="148" customFormat="1" ht="77.25" hidden="1" customHeight="1" x14ac:dyDescent="0.25">
      <c r="A29" s="143" t="s">
        <v>71</v>
      </c>
      <c r="B29" s="147" t="s">
        <v>199</v>
      </c>
      <c r="C29" s="143" t="s">
        <v>180</v>
      </c>
      <c r="D29" s="143" t="s">
        <v>353</v>
      </c>
      <c r="E29" s="143" t="s">
        <v>354</v>
      </c>
      <c r="F29" s="143" t="s">
        <v>188</v>
      </c>
      <c r="G29" s="143" t="s">
        <v>362</v>
      </c>
      <c r="H29" s="143" t="s">
        <v>342</v>
      </c>
      <c r="I29" s="145" t="s">
        <v>387</v>
      </c>
      <c r="J29" s="135"/>
    </row>
    <row r="30" spans="1:10" s="135" customFormat="1" ht="16.5" hidden="1" customHeight="1" x14ac:dyDescent="0.25">
      <c r="A30" s="136" t="s">
        <v>71</v>
      </c>
      <c r="B30" s="137" t="s">
        <v>199</v>
      </c>
      <c r="C30" s="137" t="s">
        <v>180</v>
      </c>
      <c r="D30" s="137" t="s">
        <v>353</v>
      </c>
      <c r="E30" s="137" t="s">
        <v>354</v>
      </c>
      <c r="F30" s="137" t="s">
        <v>188</v>
      </c>
      <c r="G30" s="144" t="s">
        <v>363</v>
      </c>
      <c r="H30" s="144" t="s">
        <v>342</v>
      </c>
      <c r="I30" s="149" t="s">
        <v>445</v>
      </c>
    </row>
    <row r="31" spans="1:10" s="135" customFormat="1" ht="45" hidden="1" customHeight="1" x14ac:dyDescent="0.25">
      <c r="A31" s="136" t="s">
        <v>71</v>
      </c>
      <c r="B31" s="137" t="s">
        <v>199</v>
      </c>
      <c r="C31" s="137" t="s">
        <v>180</v>
      </c>
      <c r="D31" s="137" t="s">
        <v>353</v>
      </c>
      <c r="E31" s="137" t="s">
        <v>354</v>
      </c>
      <c r="F31" s="137" t="s">
        <v>188</v>
      </c>
      <c r="G31" s="144" t="s">
        <v>364</v>
      </c>
      <c r="H31" s="144" t="s">
        <v>342</v>
      </c>
      <c r="I31" s="149" t="s">
        <v>446</v>
      </c>
    </row>
    <row r="32" spans="1:10" s="135" customFormat="1" ht="48" hidden="1" customHeight="1" x14ac:dyDescent="0.25">
      <c r="A32" s="136" t="s">
        <v>71</v>
      </c>
      <c r="B32" s="142" t="s">
        <v>199</v>
      </c>
      <c r="C32" s="136" t="s">
        <v>180</v>
      </c>
      <c r="D32" s="136" t="s">
        <v>353</v>
      </c>
      <c r="E32" s="136" t="s">
        <v>354</v>
      </c>
      <c r="F32" s="136" t="s">
        <v>188</v>
      </c>
      <c r="G32" s="136" t="s">
        <v>365</v>
      </c>
      <c r="H32" s="136" t="s">
        <v>342</v>
      </c>
      <c r="I32" s="146" t="s">
        <v>447</v>
      </c>
    </row>
    <row r="33" spans="1:10" s="135" customFormat="1" ht="48" hidden="1" customHeight="1" x14ac:dyDescent="0.25">
      <c r="A33" s="136" t="s">
        <v>71</v>
      </c>
      <c r="B33" s="142" t="s">
        <v>199</v>
      </c>
      <c r="C33" s="136" t="s">
        <v>180</v>
      </c>
      <c r="D33" s="136" t="s">
        <v>353</v>
      </c>
      <c r="E33" s="136" t="s">
        <v>354</v>
      </c>
      <c r="F33" s="136" t="s">
        <v>188</v>
      </c>
      <c r="G33" s="136" t="s">
        <v>369</v>
      </c>
      <c r="H33" s="136" t="s">
        <v>342</v>
      </c>
      <c r="I33" s="146" t="s">
        <v>393</v>
      </c>
    </row>
    <row r="34" spans="1:10" s="135" customFormat="1" ht="15" customHeight="1" x14ac:dyDescent="0.25">
      <c r="A34" s="136" t="s">
        <v>71</v>
      </c>
      <c r="B34" s="137" t="s">
        <v>199</v>
      </c>
      <c r="C34" s="137" t="s">
        <v>182</v>
      </c>
      <c r="D34" s="137" t="s">
        <v>183</v>
      </c>
      <c r="E34" s="137" t="s">
        <v>367</v>
      </c>
      <c r="F34" s="137" t="s">
        <v>188</v>
      </c>
      <c r="G34" s="137" t="s">
        <v>319</v>
      </c>
      <c r="H34" s="137" t="s">
        <v>366</v>
      </c>
      <c r="I34" s="149" t="s">
        <v>391</v>
      </c>
      <c r="J34" s="135">
        <v>1</v>
      </c>
    </row>
    <row r="35" spans="1:10" s="135" customFormat="1" ht="45" customHeight="1" x14ac:dyDescent="0.25">
      <c r="A35" s="136" t="s">
        <v>71</v>
      </c>
      <c r="B35" s="137" t="s">
        <v>199</v>
      </c>
      <c r="C35" s="137" t="s">
        <v>186</v>
      </c>
      <c r="D35" s="137" t="s">
        <v>183</v>
      </c>
      <c r="E35" s="137" t="s">
        <v>287</v>
      </c>
      <c r="F35" s="137" t="s">
        <v>188</v>
      </c>
      <c r="G35" s="137" t="s">
        <v>319</v>
      </c>
      <c r="H35" s="137" t="s">
        <v>366</v>
      </c>
      <c r="I35" s="149" t="s">
        <v>448</v>
      </c>
      <c r="J35" s="135">
        <v>1</v>
      </c>
    </row>
    <row r="36" spans="1:10" s="135" customFormat="1" ht="15.75" customHeight="1" x14ac:dyDescent="0.25">
      <c r="A36" s="136" t="s">
        <v>71</v>
      </c>
      <c r="B36" s="137" t="s">
        <v>199</v>
      </c>
      <c r="C36" s="137" t="s">
        <v>196</v>
      </c>
      <c r="D36" s="137" t="s">
        <v>183</v>
      </c>
      <c r="E36" s="137" t="s">
        <v>106</v>
      </c>
      <c r="F36" s="137" t="s">
        <v>188</v>
      </c>
      <c r="G36" s="137" t="s">
        <v>319</v>
      </c>
      <c r="H36" s="137" t="s">
        <v>366</v>
      </c>
      <c r="I36" s="139" t="s">
        <v>449</v>
      </c>
      <c r="J36" s="135">
        <v>1</v>
      </c>
    </row>
    <row r="37" spans="1:10" s="135" customFormat="1" ht="30" customHeight="1" x14ac:dyDescent="0.25">
      <c r="A37" s="136" t="s">
        <v>71</v>
      </c>
      <c r="B37" s="137" t="s">
        <v>199</v>
      </c>
      <c r="C37" s="137" t="s">
        <v>197</v>
      </c>
      <c r="D37" s="137" t="s">
        <v>368</v>
      </c>
      <c r="E37" s="137" t="s">
        <v>106</v>
      </c>
      <c r="F37" s="137" t="s">
        <v>188</v>
      </c>
      <c r="G37" s="137" t="s">
        <v>319</v>
      </c>
      <c r="H37" s="137" t="s">
        <v>538</v>
      </c>
      <c r="I37" s="139" t="s">
        <v>392</v>
      </c>
      <c r="J37" s="135">
        <v>1</v>
      </c>
    </row>
    <row r="38" spans="1:10" s="135" customFormat="1" ht="15" x14ac:dyDescent="0.25">
      <c r="A38" s="132" t="s">
        <v>174</v>
      </c>
      <c r="B38" s="133" t="s">
        <v>1</v>
      </c>
      <c r="C38" s="150"/>
      <c r="D38" s="150"/>
      <c r="E38" s="150"/>
      <c r="F38" s="150"/>
      <c r="G38" s="150"/>
      <c r="H38" s="150"/>
      <c r="I38" s="151"/>
      <c r="J38" s="135">
        <v>1</v>
      </c>
    </row>
    <row r="39" spans="1:10" s="135" customFormat="1" ht="29.25" customHeight="1" x14ac:dyDescent="0.25">
      <c r="A39" s="152" t="s">
        <v>174</v>
      </c>
      <c r="B39" s="137" t="s">
        <v>201</v>
      </c>
      <c r="C39" s="152" t="s">
        <v>186</v>
      </c>
      <c r="D39" s="152" t="s">
        <v>182</v>
      </c>
      <c r="E39" s="152" t="s">
        <v>321</v>
      </c>
      <c r="F39" s="152" t="s">
        <v>179</v>
      </c>
      <c r="G39" s="152" t="s">
        <v>450</v>
      </c>
      <c r="H39" s="152" t="s">
        <v>284</v>
      </c>
      <c r="I39" s="140" t="s">
        <v>451</v>
      </c>
      <c r="J39" s="135">
        <v>1</v>
      </c>
    </row>
    <row r="40" spans="1:10" s="135" customFormat="1" ht="13.15" customHeight="1" x14ac:dyDescent="0.25">
      <c r="A40" s="137" t="s">
        <v>174</v>
      </c>
      <c r="B40" s="137" t="s">
        <v>201</v>
      </c>
      <c r="C40" s="137" t="s">
        <v>191</v>
      </c>
      <c r="D40" s="137" t="s">
        <v>180</v>
      </c>
      <c r="E40" s="137" t="s">
        <v>337</v>
      </c>
      <c r="F40" s="137" t="s">
        <v>188</v>
      </c>
      <c r="G40" s="137" t="s">
        <v>439</v>
      </c>
      <c r="H40" s="137" t="s">
        <v>335</v>
      </c>
      <c r="I40" s="139" t="s">
        <v>452</v>
      </c>
      <c r="J40" s="135">
        <v>1</v>
      </c>
    </row>
    <row r="41" spans="1:10" s="135" customFormat="1" ht="30.75" customHeight="1" x14ac:dyDescent="0.25">
      <c r="A41" s="137" t="s">
        <v>174</v>
      </c>
      <c r="B41" s="137" t="s">
        <v>201</v>
      </c>
      <c r="C41" s="137" t="s">
        <v>194</v>
      </c>
      <c r="D41" s="137" t="s">
        <v>340</v>
      </c>
      <c r="E41" s="137" t="s">
        <v>329</v>
      </c>
      <c r="F41" s="137" t="s">
        <v>188</v>
      </c>
      <c r="G41" s="137" t="s">
        <v>442</v>
      </c>
      <c r="H41" s="137" t="s">
        <v>341</v>
      </c>
      <c r="I41" s="139" t="s">
        <v>140</v>
      </c>
      <c r="J41" s="135">
        <v>1</v>
      </c>
    </row>
    <row r="42" spans="1:10" s="135" customFormat="1" ht="27.75" customHeight="1" x14ac:dyDescent="0.25">
      <c r="A42" s="137" t="s">
        <v>174</v>
      </c>
      <c r="B42" s="137" t="s">
        <v>201</v>
      </c>
      <c r="C42" s="137" t="s">
        <v>194</v>
      </c>
      <c r="D42" s="137" t="s">
        <v>453</v>
      </c>
      <c r="E42" s="137" t="s">
        <v>323</v>
      </c>
      <c r="F42" s="137" t="s">
        <v>180</v>
      </c>
      <c r="G42" s="137" t="s">
        <v>319</v>
      </c>
      <c r="H42" s="137" t="s">
        <v>341</v>
      </c>
      <c r="I42" s="153" t="s">
        <v>454</v>
      </c>
      <c r="J42" s="135">
        <v>1</v>
      </c>
    </row>
    <row r="43" spans="1:10" s="135" customFormat="1" ht="13.15" customHeight="1" x14ac:dyDescent="0.25">
      <c r="A43" s="137" t="s">
        <v>174</v>
      </c>
      <c r="B43" s="137" t="s">
        <v>201</v>
      </c>
      <c r="C43" s="137" t="s">
        <v>195</v>
      </c>
      <c r="D43" s="137" t="s">
        <v>179</v>
      </c>
      <c r="E43" s="137" t="s">
        <v>329</v>
      </c>
      <c r="F43" s="137" t="s">
        <v>188</v>
      </c>
      <c r="G43" s="137" t="s">
        <v>319</v>
      </c>
      <c r="H43" s="137" t="s">
        <v>366</v>
      </c>
      <c r="I43" s="139" t="s">
        <v>141</v>
      </c>
      <c r="J43" s="135">
        <v>1</v>
      </c>
    </row>
    <row r="44" spans="1:10" s="135" customFormat="1" ht="13.15" customHeight="1" x14ac:dyDescent="0.25">
      <c r="A44" s="137" t="s">
        <v>174</v>
      </c>
      <c r="B44" s="137" t="s">
        <v>201</v>
      </c>
      <c r="C44" s="137" t="s">
        <v>195</v>
      </c>
      <c r="D44" s="137" t="s">
        <v>183</v>
      </c>
      <c r="E44" s="137" t="s">
        <v>329</v>
      </c>
      <c r="F44" s="137" t="s">
        <v>188</v>
      </c>
      <c r="G44" s="137" t="s">
        <v>319</v>
      </c>
      <c r="H44" s="137" t="s">
        <v>366</v>
      </c>
      <c r="I44" s="139" t="s">
        <v>142</v>
      </c>
      <c r="J44" s="135">
        <v>1</v>
      </c>
    </row>
    <row r="45" spans="1:10" s="135" customFormat="1" ht="15" x14ac:dyDescent="0.25">
      <c r="A45" s="132" t="s">
        <v>178</v>
      </c>
      <c r="B45" s="133" t="s">
        <v>67</v>
      </c>
      <c r="C45" s="150"/>
      <c r="D45" s="150"/>
      <c r="E45" s="150"/>
      <c r="F45" s="150"/>
      <c r="G45" s="150"/>
      <c r="H45" s="150"/>
      <c r="I45" s="151"/>
      <c r="J45" s="135">
        <v>1</v>
      </c>
    </row>
    <row r="46" spans="1:10" s="135" customFormat="1" ht="30" x14ac:dyDescent="0.25">
      <c r="A46" s="152" t="s">
        <v>178</v>
      </c>
      <c r="B46" s="137" t="s">
        <v>201</v>
      </c>
      <c r="C46" s="152" t="s">
        <v>189</v>
      </c>
      <c r="D46" s="152" t="s">
        <v>179</v>
      </c>
      <c r="E46" s="152" t="s">
        <v>329</v>
      </c>
      <c r="F46" s="152" t="s">
        <v>188</v>
      </c>
      <c r="G46" s="152" t="s">
        <v>319</v>
      </c>
      <c r="H46" s="152" t="s">
        <v>283</v>
      </c>
      <c r="I46" s="154" t="s">
        <v>455</v>
      </c>
      <c r="J46" s="135">
        <v>1</v>
      </c>
    </row>
    <row r="47" spans="1:10" s="135" customFormat="1" ht="29.25" customHeight="1" x14ac:dyDescent="0.25">
      <c r="A47" s="137" t="s">
        <v>178</v>
      </c>
      <c r="B47" s="155" t="s">
        <v>201</v>
      </c>
      <c r="C47" s="155" t="s">
        <v>189</v>
      </c>
      <c r="D47" s="155" t="s">
        <v>183</v>
      </c>
      <c r="E47" s="155" t="s">
        <v>330</v>
      </c>
      <c r="F47" s="155" t="s">
        <v>188</v>
      </c>
      <c r="G47" s="155" t="s">
        <v>439</v>
      </c>
      <c r="H47" s="155" t="s">
        <v>283</v>
      </c>
      <c r="I47" s="156" t="s">
        <v>456</v>
      </c>
      <c r="J47" s="135">
        <v>1</v>
      </c>
    </row>
    <row r="48" spans="1:10" s="135" customFormat="1" ht="16.899999999999999" customHeight="1" x14ac:dyDescent="0.25">
      <c r="A48" s="137" t="s">
        <v>178</v>
      </c>
      <c r="B48" s="155" t="s">
        <v>201</v>
      </c>
      <c r="C48" s="155" t="s">
        <v>189</v>
      </c>
      <c r="D48" s="155" t="s">
        <v>183</v>
      </c>
      <c r="E48" s="155" t="s">
        <v>332</v>
      </c>
      <c r="F48" s="155" t="s">
        <v>188</v>
      </c>
      <c r="G48" s="155" t="s">
        <v>319</v>
      </c>
      <c r="H48" s="155" t="s">
        <v>283</v>
      </c>
      <c r="I48" s="156" t="s">
        <v>132</v>
      </c>
      <c r="J48" s="135">
        <v>1</v>
      </c>
    </row>
    <row r="49" spans="1:10" s="135" customFormat="1" ht="30" x14ac:dyDescent="0.25">
      <c r="A49" s="137" t="s">
        <v>178</v>
      </c>
      <c r="B49" s="155" t="s">
        <v>201</v>
      </c>
      <c r="C49" s="155" t="s">
        <v>189</v>
      </c>
      <c r="D49" s="155" t="s">
        <v>185</v>
      </c>
      <c r="E49" s="155" t="s">
        <v>333</v>
      </c>
      <c r="F49" s="155" t="s">
        <v>188</v>
      </c>
      <c r="G49" s="155" t="s">
        <v>319</v>
      </c>
      <c r="H49" s="155" t="s">
        <v>283</v>
      </c>
      <c r="I49" s="156" t="s">
        <v>457</v>
      </c>
      <c r="J49" s="135">
        <v>1</v>
      </c>
    </row>
    <row r="50" spans="1:10" s="135" customFormat="1" ht="31.5" customHeight="1" x14ac:dyDescent="0.25">
      <c r="A50" s="137" t="s">
        <v>178</v>
      </c>
      <c r="B50" s="137" t="s">
        <v>201</v>
      </c>
      <c r="C50" s="137" t="s">
        <v>189</v>
      </c>
      <c r="D50" s="137" t="s">
        <v>187</v>
      </c>
      <c r="E50" s="137" t="s">
        <v>334</v>
      </c>
      <c r="F50" s="137" t="s">
        <v>188</v>
      </c>
      <c r="G50" s="137" t="s">
        <v>439</v>
      </c>
      <c r="H50" s="137" t="s">
        <v>283</v>
      </c>
      <c r="I50" s="156" t="s">
        <v>458</v>
      </c>
      <c r="J50" s="135">
        <v>1</v>
      </c>
    </row>
    <row r="51" spans="1:10" s="135" customFormat="1" ht="13.9" customHeight="1" x14ac:dyDescent="0.25">
      <c r="A51" s="137" t="s">
        <v>178</v>
      </c>
      <c r="B51" s="137" t="s">
        <v>201</v>
      </c>
      <c r="C51" s="137" t="s">
        <v>189</v>
      </c>
      <c r="D51" s="137" t="s">
        <v>187</v>
      </c>
      <c r="E51" s="137" t="s">
        <v>334</v>
      </c>
      <c r="F51" s="137" t="s">
        <v>188</v>
      </c>
      <c r="G51" s="137" t="s">
        <v>459</v>
      </c>
      <c r="H51" s="137" t="s">
        <v>283</v>
      </c>
      <c r="I51" s="156" t="s">
        <v>134</v>
      </c>
      <c r="J51" s="135">
        <v>1</v>
      </c>
    </row>
    <row r="52" spans="1:10" s="135" customFormat="1" ht="13.9" customHeight="1" x14ac:dyDescent="0.25">
      <c r="A52" s="137" t="s">
        <v>178</v>
      </c>
      <c r="B52" s="137" t="s">
        <v>201</v>
      </c>
      <c r="C52" s="137" t="s">
        <v>189</v>
      </c>
      <c r="D52" s="137" t="s">
        <v>187</v>
      </c>
      <c r="E52" s="137" t="s">
        <v>334</v>
      </c>
      <c r="F52" s="137" t="s">
        <v>188</v>
      </c>
      <c r="G52" s="137" t="s">
        <v>460</v>
      </c>
      <c r="H52" s="137" t="s">
        <v>283</v>
      </c>
      <c r="I52" s="156" t="s">
        <v>461</v>
      </c>
      <c r="J52" s="135">
        <v>1</v>
      </c>
    </row>
    <row r="53" spans="1:10" s="135" customFormat="1" ht="13.9" customHeight="1" x14ac:dyDescent="0.25">
      <c r="A53" s="137" t="s">
        <v>178</v>
      </c>
      <c r="B53" s="137" t="s">
        <v>201</v>
      </c>
      <c r="C53" s="137" t="s">
        <v>191</v>
      </c>
      <c r="D53" s="137" t="s">
        <v>180</v>
      </c>
      <c r="E53" s="137" t="s">
        <v>462</v>
      </c>
      <c r="F53" s="137" t="s">
        <v>188</v>
      </c>
      <c r="G53" s="137" t="s">
        <v>319</v>
      </c>
      <c r="H53" s="137" t="s">
        <v>335</v>
      </c>
      <c r="I53" s="156" t="s">
        <v>463</v>
      </c>
      <c r="J53" s="135">
        <v>1</v>
      </c>
    </row>
    <row r="54" spans="1:10" s="135" customFormat="1" ht="13.9" customHeight="1" x14ac:dyDescent="0.25">
      <c r="A54" s="137" t="s">
        <v>178</v>
      </c>
      <c r="B54" s="137" t="s">
        <v>201</v>
      </c>
      <c r="C54" s="137" t="s">
        <v>191</v>
      </c>
      <c r="D54" s="137" t="s">
        <v>180</v>
      </c>
      <c r="E54" s="137" t="s">
        <v>337</v>
      </c>
      <c r="F54" s="137" t="s">
        <v>188</v>
      </c>
      <c r="G54" s="137" t="s">
        <v>439</v>
      </c>
      <c r="H54" s="137" t="s">
        <v>335</v>
      </c>
      <c r="I54" s="139" t="s">
        <v>464</v>
      </c>
      <c r="J54" s="135">
        <v>1</v>
      </c>
    </row>
    <row r="55" spans="1:10" s="135" customFormat="1" ht="45" x14ac:dyDescent="0.25">
      <c r="A55" s="137" t="s">
        <v>178</v>
      </c>
      <c r="B55" s="137" t="s">
        <v>201</v>
      </c>
      <c r="C55" s="137" t="s">
        <v>192</v>
      </c>
      <c r="D55" s="137" t="s">
        <v>180</v>
      </c>
      <c r="E55" s="137" t="s">
        <v>339</v>
      </c>
      <c r="F55" s="137" t="s">
        <v>188</v>
      </c>
      <c r="G55" s="137" t="s">
        <v>439</v>
      </c>
      <c r="H55" s="137" t="s">
        <v>338</v>
      </c>
      <c r="I55" s="139" t="s">
        <v>465</v>
      </c>
      <c r="J55" s="135">
        <v>1</v>
      </c>
    </row>
    <row r="56" spans="1:10" s="135" customFormat="1" ht="30" x14ac:dyDescent="0.25">
      <c r="A56" s="137" t="s">
        <v>178</v>
      </c>
      <c r="B56" s="137" t="s">
        <v>201</v>
      </c>
      <c r="C56" s="137" t="s">
        <v>192</v>
      </c>
      <c r="D56" s="137" t="s">
        <v>184</v>
      </c>
      <c r="E56" s="137" t="s">
        <v>330</v>
      </c>
      <c r="F56" s="137" t="s">
        <v>188</v>
      </c>
      <c r="G56" s="137" t="s">
        <v>319</v>
      </c>
      <c r="H56" s="137" t="s">
        <v>466</v>
      </c>
      <c r="I56" s="139" t="s">
        <v>467</v>
      </c>
      <c r="J56" s="135">
        <v>1</v>
      </c>
    </row>
    <row r="57" spans="1:10" s="135" customFormat="1" ht="15" x14ac:dyDescent="0.25">
      <c r="A57" s="137" t="s">
        <v>178</v>
      </c>
      <c r="B57" s="137" t="s">
        <v>201</v>
      </c>
      <c r="C57" s="137" t="s">
        <v>195</v>
      </c>
      <c r="D57" s="137" t="s">
        <v>179</v>
      </c>
      <c r="E57" s="137" t="s">
        <v>329</v>
      </c>
      <c r="F57" s="137" t="s">
        <v>188</v>
      </c>
      <c r="G57" s="137" t="s">
        <v>319</v>
      </c>
      <c r="H57" s="137" t="s">
        <v>366</v>
      </c>
      <c r="I57" s="139" t="s">
        <v>141</v>
      </c>
      <c r="J57" s="135">
        <v>1</v>
      </c>
    </row>
    <row r="58" spans="1:10" s="135" customFormat="1" ht="15" x14ac:dyDescent="0.25">
      <c r="A58" s="137" t="s">
        <v>178</v>
      </c>
      <c r="B58" s="137" t="s">
        <v>201</v>
      </c>
      <c r="C58" s="137" t="s">
        <v>195</v>
      </c>
      <c r="D58" s="137" t="s">
        <v>183</v>
      </c>
      <c r="E58" s="137" t="s">
        <v>329</v>
      </c>
      <c r="F58" s="137" t="s">
        <v>188</v>
      </c>
      <c r="G58" s="137" t="s">
        <v>319</v>
      </c>
      <c r="H58" s="137" t="s">
        <v>366</v>
      </c>
      <c r="I58" s="139" t="s">
        <v>142</v>
      </c>
      <c r="J58" s="135">
        <v>1</v>
      </c>
    </row>
    <row r="59" spans="1:10" s="135" customFormat="1" ht="15" x14ac:dyDescent="0.25">
      <c r="A59" s="132" t="s">
        <v>175</v>
      </c>
      <c r="B59" s="133" t="s">
        <v>46</v>
      </c>
      <c r="C59" s="150"/>
      <c r="D59" s="150"/>
      <c r="E59" s="150"/>
      <c r="F59" s="150"/>
      <c r="G59" s="150"/>
      <c r="H59" s="150"/>
      <c r="I59" s="151"/>
      <c r="J59" s="135">
        <v>1</v>
      </c>
    </row>
    <row r="60" spans="1:10" s="135" customFormat="1" ht="15" x14ac:dyDescent="0.25">
      <c r="A60" s="137" t="s">
        <v>175</v>
      </c>
      <c r="B60" s="137" t="s">
        <v>201</v>
      </c>
      <c r="C60" s="137" t="s">
        <v>191</v>
      </c>
      <c r="D60" s="137" t="s">
        <v>180</v>
      </c>
      <c r="E60" s="137" t="s">
        <v>337</v>
      </c>
      <c r="F60" s="137" t="s">
        <v>188</v>
      </c>
      <c r="G60" s="137" t="s">
        <v>439</v>
      </c>
      <c r="H60" s="137" t="s">
        <v>335</v>
      </c>
      <c r="I60" s="139" t="s">
        <v>464</v>
      </c>
      <c r="J60" s="135">
        <v>1</v>
      </c>
    </row>
    <row r="61" spans="1:10" s="135" customFormat="1" ht="15" x14ac:dyDescent="0.25">
      <c r="A61" s="137" t="s">
        <v>175</v>
      </c>
      <c r="B61" s="137" t="s">
        <v>201</v>
      </c>
      <c r="C61" s="137" t="s">
        <v>195</v>
      </c>
      <c r="D61" s="137" t="s">
        <v>179</v>
      </c>
      <c r="E61" s="137" t="s">
        <v>329</v>
      </c>
      <c r="F61" s="137" t="s">
        <v>188</v>
      </c>
      <c r="G61" s="137" t="s">
        <v>319</v>
      </c>
      <c r="H61" s="137" t="s">
        <v>366</v>
      </c>
      <c r="I61" s="139" t="s">
        <v>141</v>
      </c>
      <c r="J61" s="135">
        <v>1</v>
      </c>
    </row>
    <row r="62" spans="1:10" s="135" customFormat="1" ht="15" x14ac:dyDescent="0.25">
      <c r="A62" s="137" t="s">
        <v>175</v>
      </c>
      <c r="B62" s="137" t="s">
        <v>201</v>
      </c>
      <c r="C62" s="137" t="s">
        <v>195</v>
      </c>
      <c r="D62" s="137" t="s">
        <v>183</v>
      </c>
      <c r="E62" s="137" t="s">
        <v>329</v>
      </c>
      <c r="F62" s="137" t="s">
        <v>188</v>
      </c>
      <c r="G62" s="137" t="s">
        <v>319</v>
      </c>
      <c r="H62" s="137" t="s">
        <v>366</v>
      </c>
      <c r="I62" s="139" t="s">
        <v>142</v>
      </c>
      <c r="J62" s="135">
        <v>1</v>
      </c>
    </row>
    <row r="63" spans="1:10" s="135" customFormat="1" ht="21" customHeight="1" x14ac:dyDescent="0.25">
      <c r="A63" s="132" t="s">
        <v>176</v>
      </c>
      <c r="B63" s="133" t="s">
        <v>49</v>
      </c>
      <c r="C63" s="150"/>
      <c r="D63" s="150"/>
      <c r="E63" s="150"/>
      <c r="F63" s="150"/>
      <c r="G63" s="150"/>
      <c r="H63" s="150"/>
      <c r="I63" s="151"/>
      <c r="J63" s="135">
        <v>1</v>
      </c>
    </row>
    <row r="64" spans="1:10" s="135" customFormat="1" ht="14.25" customHeight="1" x14ac:dyDescent="0.25">
      <c r="A64" s="152" t="s">
        <v>176</v>
      </c>
      <c r="B64" s="137" t="s">
        <v>201</v>
      </c>
      <c r="C64" s="137" t="s">
        <v>191</v>
      </c>
      <c r="D64" s="137" t="s">
        <v>180</v>
      </c>
      <c r="E64" s="137" t="s">
        <v>337</v>
      </c>
      <c r="F64" s="137" t="s">
        <v>188</v>
      </c>
      <c r="G64" s="137" t="s">
        <v>439</v>
      </c>
      <c r="H64" s="137" t="s">
        <v>335</v>
      </c>
      <c r="I64" s="139" t="s">
        <v>452</v>
      </c>
      <c r="J64" s="135">
        <v>1</v>
      </c>
    </row>
    <row r="65" spans="1:10" s="135" customFormat="1" ht="30" customHeight="1" x14ac:dyDescent="0.25">
      <c r="A65" s="152" t="s">
        <v>176</v>
      </c>
      <c r="B65" s="137" t="s">
        <v>201</v>
      </c>
      <c r="C65" s="137" t="s">
        <v>194</v>
      </c>
      <c r="D65" s="137" t="s">
        <v>340</v>
      </c>
      <c r="E65" s="137" t="s">
        <v>329</v>
      </c>
      <c r="F65" s="137" t="s">
        <v>188</v>
      </c>
      <c r="G65" s="137" t="s">
        <v>442</v>
      </c>
      <c r="H65" s="137" t="s">
        <v>341</v>
      </c>
      <c r="I65" s="139" t="s">
        <v>140</v>
      </c>
      <c r="J65" s="135">
        <v>1</v>
      </c>
    </row>
    <row r="66" spans="1:10" s="135" customFormat="1" ht="15" x14ac:dyDescent="0.25">
      <c r="A66" s="152" t="s">
        <v>176</v>
      </c>
      <c r="B66" s="137" t="s">
        <v>201</v>
      </c>
      <c r="C66" s="137" t="s">
        <v>195</v>
      </c>
      <c r="D66" s="137" t="s">
        <v>179</v>
      </c>
      <c r="E66" s="137" t="s">
        <v>329</v>
      </c>
      <c r="F66" s="137" t="s">
        <v>188</v>
      </c>
      <c r="G66" s="137" t="s">
        <v>319</v>
      </c>
      <c r="H66" s="137" t="s">
        <v>366</v>
      </c>
      <c r="I66" s="139" t="s">
        <v>141</v>
      </c>
      <c r="J66" s="135">
        <v>1</v>
      </c>
    </row>
    <row r="67" spans="1:10" s="135" customFormat="1" ht="15" x14ac:dyDescent="0.25">
      <c r="A67" s="152" t="s">
        <v>176</v>
      </c>
      <c r="B67" s="137" t="s">
        <v>201</v>
      </c>
      <c r="C67" s="137" t="s">
        <v>195</v>
      </c>
      <c r="D67" s="137" t="s">
        <v>183</v>
      </c>
      <c r="E67" s="137" t="s">
        <v>329</v>
      </c>
      <c r="F67" s="137" t="s">
        <v>188</v>
      </c>
      <c r="G67" s="137" t="s">
        <v>319</v>
      </c>
      <c r="H67" s="137" t="s">
        <v>366</v>
      </c>
      <c r="I67" s="139" t="s">
        <v>142</v>
      </c>
      <c r="J67" s="135">
        <v>1</v>
      </c>
    </row>
    <row r="68" spans="1:10" s="135" customFormat="1" ht="15" x14ac:dyDescent="0.25">
      <c r="A68" s="132" t="s">
        <v>177</v>
      </c>
      <c r="B68" s="356" t="s">
        <v>64</v>
      </c>
      <c r="C68" s="357"/>
      <c r="D68" s="357"/>
      <c r="E68" s="357"/>
      <c r="F68" s="357"/>
      <c r="G68" s="357"/>
      <c r="H68" s="357"/>
      <c r="I68" s="358"/>
      <c r="J68" s="135">
        <v>1</v>
      </c>
    </row>
    <row r="69" spans="1:10" s="135" customFormat="1" ht="15.75" customHeight="1" x14ac:dyDescent="0.25">
      <c r="A69" s="137" t="s">
        <v>177</v>
      </c>
      <c r="B69" s="137" t="s">
        <v>201</v>
      </c>
      <c r="C69" s="137" t="s">
        <v>191</v>
      </c>
      <c r="D69" s="137" t="s">
        <v>180</v>
      </c>
      <c r="E69" s="137" t="s">
        <v>337</v>
      </c>
      <c r="F69" s="137" t="s">
        <v>188</v>
      </c>
      <c r="G69" s="137" t="s">
        <v>439</v>
      </c>
      <c r="H69" s="137" t="s">
        <v>335</v>
      </c>
      <c r="I69" s="139" t="s">
        <v>452</v>
      </c>
      <c r="J69" s="135">
        <v>1</v>
      </c>
    </row>
    <row r="70" spans="1:10" s="135" customFormat="1" ht="30" customHeight="1" x14ac:dyDescent="0.25">
      <c r="A70" s="137" t="s">
        <v>177</v>
      </c>
      <c r="B70" s="137" t="s">
        <v>201</v>
      </c>
      <c r="C70" s="137" t="s">
        <v>194</v>
      </c>
      <c r="D70" s="137" t="s">
        <v>340</v>
      </c>
      <c r="E70" s="137" t="s">
        <v>329</v>
      </c>
      <c r="F70" s="137" t="s">
        <v>188</v>
      </c>
      <c r="G70" s="137" t="s">
        <v>442</v>
      </c>
      <c r="H70" s="137" t="s">
        <v>341</v>
      </c>
      <c r="I70" s="139" t="s">
        <v>140</v>
      </c>
      <c r="J70" s="135">
        <v>1</v>
      </c>
    </row>
    <row r="71" spans="1:10" s="135" customFormat="1" ht="15" x14ac:dyDescent="0.25">
      <c r="A71" s="137" t="s">
        <v>177</v>
      </c>
      <c r="B71" s="137" t="s">
        <v>201</v>
      </c>
      <c r="C71" s="137" t="s">
        <v>195</v>
      </c>
      <c r="D71" s="137" t="s">
        <v>179</v>
      </c>
      <c r="E71" s="137" t="s">
        <v>329</v>
      </c>
      <c r="F71" s="137" t="s">
        <v>188</v>
      </c>
      <c r="G71" s="137" t="s">
        <v>319</v>
      </c>
      <c r="H71" s="137" t="s">
        <v>366</v>
      </c>
      <c r="I71" s="139" t="s">
        <v>141</v>
      </c>
      <c r="J71" s="135">
        <v>1</v>
      </c>
    </row>
    <row r="72" spans="1:10" s="135" customFormat="1" ht="15" x14ac:dyDescent="0.25">
      <c r="A72" s="137" t="s">
        <v>177</v>
      </c>
      <c r="B72" s="137" t="s">
        <v>201</v>
      </c>
      <c r="C72" s="137" t="s">
        <v>195</v>
      </c>
      <c r="D72" s="137" t="s">
        <v>183</v>
      </c>
      <c r="E72" s="137" t="s">
        <v>329</v>
      </c>
      <c r="F72" s="137" t="s">
        <v>188</v>
      </c>
      <c r="G72" s="137" t="s">
        <v>319</v>
      </c>
      <c r="H72" s="137" t="s">
        <v>366</v>
      </c>
      <c r="I72" s="139" t="s">
        <v>142</v>
      </c>
      <c r="J72" s="135">
        <v>1</v>
      </c>
    </row>
  </sheetData>
  <autoFilter ref="A9:WVR72">
    <filterColumn colId="9">
      <customFilters>
        <customFilter operator="notEqual" val=" "/>
      </customFilters>
    </filterColumn>
  </autoFilter>
  <mergeCells count="13">
    <mergeCell ref="G8:G9"/>
    <mergeCell ref="H8:H9"/>
    <mergeCell ref="B68:I68"/>
    <mergeCell ref="A5:I5"/>
    <mergeCell ref="A7:A9"/>
    <mergeCell ref="B7:F7"/>
    <mergeCell ref="G7:H7"/>
    <mergeCell ref="I7:I9"/>
    <mergeCell ref="B8:B9"/>
    <mergeCell ref="C8:C9"/>
    <mergeCell ref="D8:D9"/>
    <mergeCell ref="E8:E9"/>
    <mergeCell ref="F8:F9"/>
  </mergeCells>
  <pageMargins left="0.70866141732283472" right="0.31496062992125984" top="0.35433070866141736" bottom="0.35433070866141736" header="0.31496062992125984" footer="0.31496062992125984"/>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395"/>
  <sheetViews>
    <sheetView view="pageBreakPreview" zoomScale="80" zoomScaleNormal="80" zoomScaleSheetLayoutView="80" workbookViewId="0">
      <selection activeCell="I7" sqref="I7"/>
    </sheetView>
  </sheetViews>
  <sheetFormatPr defaultColWidth="9.140625" defaultRowHeight="12.75" x14ac:dyDescent="0.2"/>
  <cols>
    <col min="1" max="1" width="75.7109375" style="176" customWidth="1"/>
    <col min="2" max="2" width="8.7109375" style="176" customWidth="1"/>
    <col min="3" max="3" width="10.28515625" style="176" customWidth="1"/>
    <col min="4" max="4" width="14.28515625" style="176" customWidth="1"/>
    <col min="5" max="5" width="9.5703125" style="176" customWidth="1"/>
    <col min="6" max="6" width="18" style="240" customWidth="1"/>
    <col min="7" max="7" width="18.42578125" style="240" customWidth="1"/>
    <col min="8" max="8" width="19" style="240" customWidth="1"/>
    <col min="9" max="9" width="5.140625" style="176" customWidth="1"/>
    <col min="10" max="10" width="19.5703125" style="176" customWidth="1"/>
    <col min="11" max="11" width="17.42578125" style="176" bestFit="1" customWidth="1"/>
    <col min="12" max="12" width="16.85546875" style="176" customWidth="1"/>
    <col min="13" max="16384" width="9.140625" style="176"/>
  </cols>
  <sheetData>
    <row r="1" spans="1:14" x14ac:dyDescent="0.2">
      <c r="A1" s="160"/>
      <c r="B1" s="160"/>
      <c r="C1" s="160"/>
      <c r="D1" s="160"/>
      <c r="E1" s="160"/>
      <c r="F1" s="366" t="s">
        <v>532</v>
      </c>
      <c r="G1" s="366"/>
      <c r="H1" s="366"/>
    </row>
    <row r="2" spans="1:14" ht="59.25" customHeight="1" x14ac:dyDescent="0.2">
      <c r="A2" s="160"/>
      <c r="B2" s="160"/>
      <c r="C2" s="160"/>
      <c r="D2" s="160"/>
      <c r="E2" s="160"/>
      <c r="F2" s="366" t="str">
        <f>Прил.1!I2</f>
        <v>к Решению Хатангского сельского Совета депутатов 
от 21 декабря 2018 года № 120-РС</v>
      </c>
      <c r="G2" s="366"/>
      <c r="H2" s="366"/>
    </row>
    <row r="3" spans="1:14" ht="87" customHeight="1" x14ac:dyDescent="0.2">
      <c r="A3" s="367" t="s">
        <v>468</v>
      </c>
      <c r="B3" s="367"/>
      <c r="C3" s="367"/>
      <c r="D3" s="367"/>
      <c r="E3" s="367"/>
      <c r="F3" s="368"/>
      <c r="G3" s="368"/>
      <c r="H3" s="368"/>
    </row>
    <row r="4" spans="1:14" x14ac:dyDescent="0.2">
      <c r="A4" s="161"/>
      <c r="B4" s="165"/>
      <c r="C4" s="165"/>
      <c r="D4" s="165"/>
      <c r="E4" s="165"/>
      <c r="F4" s="165"/>
      <c r="G4" s="165"/>
      <c r="H4" s="231" t="s">
        <v>403</v>
      </c>
    </row>
    <row r="5" spans="1:14" ht="38.25" x14ac:dyDescent="0.2">
      <c r="A5" s="162" t="s">
        <v>522</v>
      </c>
      <c r="B5" s="11" t="s">
        <v>516</v>
      </c>
      <c r="C5" s="11" t="s">
        <v>517</v>
      </c>
      <c r="D5" s="11" t="s">
        <v>519</v>
      </c>
      <c r="E5" s="11" t="s">
        <v>518</v>
      </c>
      <c r="F5" s="232" t="s">
        <v>157</v>
      </c>
      <c r="G5" s="233" t="s">
        <v>158</v>
      </c>
      <c r="H5" s="232" t="s">
        <v>159</v>
      </c>
    </row>
    <row r="6" spans="1:14" s="197" customFormat="1" ht="15.75" x14ac:dyDescent="0.25">
      <c r="A6" s="195" t="s">
        <v>80</v>
      </c>
      <c r="B6" s="196"/>
      <c r="C6" s="196"/>
      <c r="D6" s="196"/>
      <c r="E6" s="196"/>
      <c r="F6" s="234">
        <f>F7+F146+F154+F163+F229+F289+F312+F375+F381</f>
        <v>413787615.14000005</v>
      </c>
      <c r="G6" s="234">
        <f>G7+G146+G154+G163+G229+G289+G312+G375+G381+G392</f>
        <v>297486131.70999998</v>
      </c>
      <c r="H6" s="234">
        <f>H7+H146+H154+H163+H229+H289+H312+H375+H381+H392</f>
        <v>295882728.20999998</v>
      </c>
      <c r="I6" s="320">
        <f>IF(SUM(F6:H6)&gt;0,1," ")</f>
        <v>1</v>
      </c>
      <c r="J6" s="198">
        <f>Прил.6!G6-Прил.5!F6</f>
        <v>0</v>
      </c>
      <c r="K6" s="198">
        <f>297286131.71</f>
        <v>297286131.70999998</v>
      </c>
      <c r="L6" s="198">
        <v>295887728.20999998</v>
      </c>
      <c r="M6" s="198"/>
      <c r="N6" s="198"/>
    </row>
    <row r="7" spans="1:14" s="177" customFormat="1" x14ac:dyDescent="0.2">
      <c r="A7" s="159" t="str">
        <f>Прил.6!A8</f>
        <v>ОБЩЕГОСУДАРСТВЕННЫЕ ВОПРОСЫ</v>
      </c>
      <c r="B7" s="14" t="str">
        <f>Прил.6!C8</f>
        <v>01</v>
      </c>
      <c r="C7" s="168"/>
      <c r="D7" s="168"/>
      <c r="E7" s="168"/>
      <c r="F7" s="235">
        <f>F8+F19++F37+F60+F78+F83+F88</f>
        <v>175493671</v>
      </c>
      <c r="G7" s="235">
        <f t="shared" ref="G7:H7" si="0">G8+G19++G37+G60+G78+G83+G88</f>
        <v>126635446.80999999</v>
      </c>
      <c r="H7" s="235">
        <f t="shared" si="0"/>
        <v>118868536.5</v>
      </c>
      <c r="I7" s="320">
        <f t="shared" ref="I7:I70" si="1">IF(SUM(F7:H7)&gt;0,1," ")</f>
        <v>1</v>
      </c>
      <c r="K7" s="273">
        <f>K6-G6</f>
        <v>-200000</v>
      </c>
      <c r="L7" s="273">
        <f>L6-H6</f>
        <v>5000</v>
      </c>
    </row>
    <row r="8" spans="1:14" s="177" customFormat="1" ht="25.5" x14ac:dyDescent="0.2">
      <c r="A8" s="159" t="str">
        <f>Прил.6!A9</f>
        <v>Функционирование высшего должностного лица субъекта Российской  Федерации и муниципального образования</v>
      </c>
      <c r="B8" s="14" t="str">
        <f>Прил.6!C9</f>
        <v>01</v>
      </c>
      <c r="C8" s="14" t="str">
        <f>Прил.6!D9</f>
        <v>02</v>
      </c>
      <c r="D8" s="168"/>
      <c r="E8" s="168"/>
      <c r="F8" s="235">
        <f>Прил.6!G9</f>
        <v>2447160</v>
      </c>
      <c r="G8" s="235">
        <f>Прил.6!O9</f>
        <v>1946544</v>
      </c>
      <c r="H8" s="235">
        <f>Прил.6!P9</f>
        <v>1946544</v>
      </c>
      <c r="I8" s="320">
        <f t="shared" si="1"/>
        <v>1</v>
      </c>
      <c r="K8" s="273">
        <f>H6-Прил.6!P6</f>
        <v>0</v>
      </c>
    </row>
    <row r="9" spans="1:14" x14ac:dyDescent="0.2">
      <c r="A9" s="163" t="str">
        <f>Прил.6!A10</f>
        <v>Непрограммные расходы муниципального образования</v>
      </c>
      <c r="B9" s="17" t="str">
        <f>Прил.6!C10</f>
        <v>01</v>
      </c>
      <c r="C9" s="17" t="str">
        <f>Прил.6!D10</f>
        <v>02</v>
      </c>
      <c r="D9" s="169" t="str">
        <f>Прил.6!E10</f>
        <v>9400000000</v>
      </c>
      <c r="E9" s="169"/>
      <c r="F9" s="236">
        <f>Прил.6!G10</f>
        <v>2447160</v>
      </c>
      <c r="G9" s="236">
        <f>Прил.6!O10</f>
        <v>1946544</v>
      </c>
      <c r="H9" s="236">
        <f>Прил.6!P10</f>
        <v>1946544</v>
      </c>
      <c r="I9" s="320">
        <f t="shared" si="1"/>
        <v>1</v>
      </c>
    </row>
    <row r="10" spans="1:14" x14ac:dyDescent="0.2">
      <c r="A10" s="163" t="str">
        <f>Прил.6!A11</f>
        <v>Глава муниципального образования</v>
      </c>
      <c r="B10" s="17" t="str">
        <f>Прил.6!C11</f>
        <v>01</v>
      </c>
      <c r="C10" s="17" t="str">
        <f>Прил.6!D11</f>
        <v>02</v>
      </c>
      <c r="D10" s="169" t="str">
        <f>Прил.6!E11</f>
        <v xml:space="preserve">9400001010 </v>
      </c>
      <c r="E10" s="169"/>
      <c r="F10" s="236">
        <f>Прил.6!G11</f>
        <v>2447160</v>
      </c>
      <c r="G10" s="236">
        <f>Прил.6!O11</f>
        <v>1946544</v>
      </c>
      <c r="H10" s="236">
        <f>Прил.6!P11</f>
        <v>1946544</v>
      </c>
      <c r="I10" s="320">
        <f t="shared" si="1"/>
        <v>1</v>
      </c>
    </row>
    <row r="11" spans="1:14" ht="38.25" x14ac:dyDescent="0.2">
      <c r="A11" s="163" t="str">
        <f>Прил.6!A12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 s="17" t="str">
        <f>Прил.6!C12</f>
        <v>01</v>
      </c>
      <c r="C11" s="17" t="str">
        <f>Прил.6!D12</f>
        <v>02</v>
      </c>
      <c r="D11" s="169" t="str">
        <f>Прил.6!E12</f>
        <v xml:space="preserve">9400001010 </v>
      </c>
      <c r="E11" s="169" t="str">
        <f>Прил.6!F12</f>
        <v>100</v>
      </c>
      <c r="F11" s="236">
        <f>Прил.6!G12</f>
        <v>2447160</v>
      </c>
      <c r="G11" s="236">
        <f>Прил.6!O12</f>
        <v>1946544</v>
      </c>
      <c r="H11" s="236">
        <f>Прил.6!P12</f>
        <v>1946544</v>
      </c>
      <c r="I11" s="320">
        <f t="shared" si="1"/>
        <v>1</v>
      </c>
    </row>
    <row r="12" spans="1:14" s="171" customFormat="1" x14ac:dyDescent="0.2">
      <c r="A12" s="164" t="str">
        <f>Прил.6!A13</f>
        <v>Расходы на выплаты персоналу государственных (муниципальных) органов</v>
      </c>
      <c r="B12" s="19" t="str">
        <f>Прил.6!C13</f>
        <v>01</v>
      </c>
      <c r="C12" s="19" t="str">
        <f>Прил.6!D13</f>
        <v>02</v>
      </c>
      <c r="D12" s="170" t="str">
        <f>Прил.6!E13</f>
        <v xml:space="preserve">9400001010 </v>
      </c>
      <c r="E12" s="170" t="str">
        <f>Прил.6!F13</f>
        <v>120</v>
      </c>
      <c r="F12" s="237">
        <f>Прил.6!G13</f>
        <v>2447160</v>
      </c>
      <c r="G12" s="237">
        <f>Прил.6!O13</f>
        <v>1946544</v>
      </c>
      <c r="H12" s="237">
        <f>Прил.6!P13</f>
        <v>1946544</v>
      </c>
      <c r="I12" s="320">
        <f t="shared" si="1"/>
        <v>1</v>
      </c>
    </row>
    <row r="13" spans="1:14" ht="38.25" hidden="1" x14ac:dyDescent="0.2">
      <c r="A13" s="163" t="str">
        <f>Прил.6!A14</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3" s="17" t="str">
        <f>Прил.6!C14</f>
        <v>01</v>
      </c>
      <c r="C13" s="17" t="str">
        <f>Прил.6!D14</f>
        <v>02</v>
      </c>
      <c r="D13" s="169" t="str">
        <f>Прил.6!E14</f>
        <v xml:space="preserve"> 9400010400</v>
      </c>
      <c r="E13" s="169"/>
      <c r="F13" s="236">
        <f>Прил.6!G14</f>
        <v>0</v>
      </c>
      <c r="G13" s="236">
        <f>Прил.6!O14</f>
        <v>0</v>
      </c>
      <c r="H13" s="236">
        <f>Прил.6!P14</f>
        <v>0</v>
      </c>
      <c r="I13" s="320" t="str">
        <f t="shared" si="1"/>
        <v xml:space="preserve"> </v>
      </c>
    </row>
    <row r="14" spans="1:14" ht="38.25" hidden="1" x14ac:dyDescent="0.2">
      <c r="A14" s="163" t="str">
        <f>Прил.6!A15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 s="17" t="str">
        <f>Прил.6!C15</f>
        <v>01</v>
      </c>
      <c r="C14" s="17" t="str">
        <f>Прил.6!D15</f>
        <v>02</v>
      </c>
      <c r="D14" s="169" t="str">
        <f>Прил.6!E15</f>
        <v xml:space="preserve"> 9400010400</v>
      </c>
      <c r="E14" s="169" t="str">
        <f>Прил.6!F15</f>
        <v>100</v>
      </c>
      <c r="F14" s="236">
        <f>Прил.6!G15</f>
        <v>0</v>
      </c>
      <c r="G14" s="236">
        <f>Прил.6!O15</f>
        <v>0</v>
      </c>
      <c r="H14" s="236">
        <f>Прил.6!P15</f>
        <v>0</v>
      </c>
      <c r="I14" s="320" t="str">
        <f t="shared" si="1"/>
        <v xml:space="preserve"> </v>
      </c>
    </row>
    <row r="15" spans="1:14" s="171" customFormat="1" hidden="1" x14ac:dyDescent="0.2">
      <c r="A15" s="164" t="str">
        <f>Прил.6!A16</f>
        <v>Расходы на выплаты персоналу государственных (муниципальных) органов</v>
      </c>
      <c r="B15" s="19" t="str">
        <f>Прил.6!C16</f>
        <v>01</v>
      </c>
      <c r="C15" s="19" t="str">
        <f>Прил.6!D16</f>
        <v>02</v>
      </c>
      <c r="D15" s="170" t="str">
        <f>Прил.6!E16</f>
        <v xml:space="preserve"> 9400010400</v>
      </c>
      <c r="E15" s="170" t="str">
        <f>Прил.6!F16</f>
        <v>120</v>
      </c>
      <c r="F15" s="237">
        <f>Прил.6!G16</f>
        <v>0</v>
      </c>
      <c r="G15" s="237">
        <f>Прил.6!O16</f>
        <v>0</v>
      </c>
      <c r="H15" s="237">
        <f>Прил.6!P16</f>
        <v>0</v>
      </c>
      <c r="I15" s="320" t="str">
        <f t="shared" si="1"/>
        <v xml:space="preserve"> </v>
      </c>
    </row>
    <row r="16" spans="1:14" ht="25.5" hidden="1" x14ac:dyDescent="0.2">
      <c r="A16" s="163" t="str">
        <f>Прил.6!A17</f>
        <v>Расходы на повышение размеров оплаты труда работников бюджетной сферы Красноярского края с 1 января 2018 года на 4 процента</v>
      </c>
      <c r="B16" s="17" t="str">
        <f>Прил.6!C17</f>
        <v>01</v>
      </c>
      <c r="C16" s="17" t="str">
        <f>Прил.6!D17</f>
        <v>02</v>
      </c>
      <c r="D16" s="169" t="str">
        <f>Прил.6!E17</f>
        <v>9400010470</v>
      </c>
      <c r="E16" s="169"/>
      <c r="F16" s="236">
        <f>Прил.6!G17</f>
        <v>0</v>
      </c>
      <c r="G16" s="236">
        <f>Прил.6!O17</f>
        <v>0</v>
      </c>
      <c r="H16" s="236">
        <f>Прил.6!P17</f>
        <v>0</v>
      </c>
      <c r="I16" s="320" t="str">
        <f t="shared" si="1"/>
        <v xml:space="preserve"> </v>
      </c>
    </row>
    <row r="17" spans="1:9" ht="38.25" hidden="1" x14ac:dyDescent="0.2">
      <c r="A17" s="163" t="str">
        <f>Прил.6!A18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7" s="17" t="str">
        <f>Прил.6!C18</f>
        <v>01</v>
      </c>
      <c r="C17" s="17" t="str">
        <f>Прил.6!D18</f>
        <v>02</v>
      </c>
      <c r="D17" s="169" t="str">
        <f>Прил.6!E18</f>
        <v>9400010470</v>
      </c>
      <c r="E17" s="169" t="str">
        <f>Прил.6!F18</f>
        <v>100</v>
      </c>
      <c r="F17" s="236">
        <f>Прил.6!G18</f>
        <v>0</v>
      </c>
      <c r="G17" s="236">
        <f>Прил.6!O18</f>
        <v>0</v>
      </c>
      <c r="H17" s="236">
        <f>Прил.6!P18</f>
        <v>0</v>
      </c>
      <c r="I17" s="320" t="str">
        <f t="shared" si="1"/>
        <v xml:space="preserve"> </v>
      </c>
    </row>
    <row r="18" spans="1:9" s="171" customFormat="1" hidden="1" x14ac:dyDescent="0.2">
      <c r="A18" s="164" t="str">
        <f>Прил.6!A19</f>
        <v>Расходы на выплаты персоналу государственных (муниципальных) органов</v>
      </c>
      <c r="B18" s="19" t="str">
        <f>Прил.6!C19</f>
        <v>01</v>
      </c>
      <c r="C18" s="19" t="str">
        <f>Прил.6!D19</f>
        <v>02</v>
      </c>
      <c r="D18" s="170" t="str">
        <f>Прил.6!E19</f>
        <v>9400010470</v>
      </c>
      <c r="E18" s="170" t="str">
        <f>Прил.6!F19</f>
        <v>120</v>
      </c>
      <c r="F18" s="237">
        <f>Прил.6!G19</f>
        <v>0</v>
      </c>
      <c r="G18" s="237">
        <f>Прил.6!O19</f>
        <v>0</v>
      </c>
      <c r="H18" s="237">
        <f>Прил.6!P19</f>
        <v>0</v>
      </c>
      <c r="I18" s="320" t="str">
        <f t="shared" si="1"/>
        <v xml:space="preserve"> </v>
      </c>
    </row>
    <row r="19" spans="1:9" s="177" customFormat="1" ht="41.25" customHeight="1" x14ac:dyDescent="0.2">
      <c r="A19" s="159" t="str">
        <f>Прил.6!A228</f>
        <v>Функционирование законодательных (представительных) органов государственной власти и представительных органов муниципальных образований</v>
      </c>
      <c r="B19" s="14" t="str">
        <f>Прил.6!C228</f>
        <v>01</v>
      </c>
      <c r="C19" s="14" t="str">
        <f>Прил.6!D228</f>
        <v>03</v>
      </c>
      <c r="D19" s="168"/>
      <c r="E19" s="168"/>
      <c r="F19" s="235">
        <f>Прил.6!G228</f>
        <v>5293744.66</v>
      </c>
      <c r="G19" s="235">
        <f>Прил.6!O228</f>
        <v>5854814</v>
      </c>
      <c r="H19" s="235">
        <f>Прил.6!P228</f>
        <v>5854814</v>
      </c>
      <c r="I19" s="320">
        <f t="shared" si="1"/>
        <v>1</v>
      </c>
    </row>
    <row r="20" spans="1:9" x14ac:dyDescent="0.2">
      <c r="A20" s="163" t="str">
        <f>Прил.6!A229</f>
        <v>Непрограммные расходы муниципального образования</v>
      </c>
      <c r="B20" s="17" t="str">
        <f>Прил.6!C229</f>
        <v>01</v>
      </c>
      <c r="C20" s="17" t="str">
        <f>Прил.6!D229</f>
        <v>03</v>
      </c>
      <c r="D20" s="17" t="str">
        <f>Прил.6!E229</f>
        <v>9400000000</v>
      </c>
      <c r="E20" s="169"/>
      <c r="F20" s="236">
        <f>Прил.6!G229</f>
        <v>5293744.66</v>
      </c>
      <c r="G20" s="236">
        <f>Прил.6!O229</f>
        <v>5854814</v>
      </c>
      <c r="H20" s="236">
        <f>Прил.6!P229</f>
        <v>5854814</v>
      </c>
      <c r="I20" s="320">
        <f t="shared" si="1"/>
        <v>1</v>
      </c>
    </row>
    <row r="21" spans="1:9" x14ac:dyDescent="0.2">
      <c r="A21" s="163" t="str">
        <f>Прил.6!A230</f>
        <v>Центральный аппарат</v>
      </c>
      <c r="B21" s="17" t="str">
        <f>Прил.6!C230</f>
        <v>01</v>
      </c>
      <c r="C21" s="17" t="str">
        <f>Прил.6!D230</f>
        <v>03</v>
      </c>
      <c r="D21" s="17" t="str">
        <f>Прил.6!E230</f>
        <v>9400001030</v>
      </c>
      <c r="E21" s="169"/>
      <c r="F21" s="236">
        <f>Прил.6!G230</f>
        <v>3461742.66</v>
      </c>
      <c r="G21" s="236">
        <f>Прил.6!O230</f>
        <v>4435300</v>
      </c>
      <c r="H21" s="236">
        <f>Прил.6!P230</f>
        <v>4435300</v>
      </c>
      <c r="I21" s="320">
        <f t="shared" si="1"/>
        <v>1</v>
      </c>
    </row>
    <row r="22" spans="1:9" ht="38.25" x14ac:dyDescent="0.2">
      <c r="A22" s="163" t="str">
        <f>Прил.6!A231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 s="17" t="str">
        <f>Прил.6!C231</f>
        <v>01</v>
      </c>
      <c r="C22" s="17" t="str">
        <f>Прил.6!D231</f>
        <v>03</v>
      </c>
      <c r="D22" s="17" t="str">
        <f>Прил.6!E231</f>
        <v>9400001030</v>
      </c>
      <c r="E22" s="17" t="str">
        <f>Прил.6!F231</f>
        <v>100</v>
      </c>
      <c r="F22" s="236">
        <f>Прил.6!G231</f>
        <v>2921556</v>
      </c>
      <c r="G22" s="236">
        <f>Прил.6!O231</f>
        <v>3879300</v>
      </c>
      <c r="H22" s="236">
        <f>Прил.6!P231</f>
        <v>3879300</v>
      </c>
      <c r="I22" s="320">
        <f t="shared" si="1"/>
        <v>1</v>
      </c>
    </row>
    <row r="23" spans="1:9" s="171" customFormat="1" x14ac:dyDescent="0.2">
      <c r="A23" s="164" t="str">
        <f>Прил.6!A232</f>
        <v>Расходы на выплаты персоналу государственных (муниципальных) органов</v>
      </c>
      <c r="B23" s="19" t="str">
        <f>Прил.6!C232</f>
        <v>01</v>
      </c>
      <c r="C23" s="19" t="str">
        <f>Прил.6!D232</f>
        <v>03</v>
      </c>
      <c r="D23" s="19" t="str">
        <f>Прил.6!E232</f>
        <v>9400001030</v>
      </c>
      <c r="E23" s="19" t="str">
        <f>Прил.6!F232</f>
        <v>120</v>
      </c>
      <c r="F23" s="237">
        <f>Прил.6!G232</f>
        <v>2921556</v>
      </c>
      <c r="G23" s="237">
        <f>Прил.6!O232</f>
        <v>3879300</v>
      </c>
      <c r="H23" s="237">
        <f>Прил.6!P232</f>
        <v>3879300</v>
      </c>
      <c r="I23" s="320">
        <f t="shared" si="1"/>
        <v>1</v>
      </c>
    </row>
    <row r="24" spans="1:9" x14ac:dyDescent="0.2">
      <c r="A24" s="163" t="str">
        <f>Прил.6!A233</f>
        <v>Закупка товаров, работ и услуг для государственных (муниципальных) нужд</v>
      </c>
      <c r="B24" s="17" t="str">
        <f>Прил.6!C233</f>
        <v>01</v>
      </c>
      <c r="C24" s="17" t="str">
        <f>Прил.6!D233</f>
        <v>03</v>
      </c>
      <c r="D24" s="17" t="str">
        <f>Прил.6!E233</f>
        <v>9400001030</v>
      </c>
      <c r="E24" s="17" t="str">
        <f>Прил.6!F233</f>
        <v>200</v>
      </c>
      <c r="F24" s="236">
        <f>Прил.6!G233</f>
        <v>539686.66</v>
      </c>
      <c r="G24" s="236">
        <f>Прил.6!O233</f>
        <v>555500</v>
      </c>
      <c r="H24" s="236">
        <f>Прил.6!P233</f>
        <v>555500</v>
      </c>
      <c r="I24" s="320">
        <f t="shared" si="1"/>
        <v>1</v>
      </c>
    </row>
    <row r="25" spans="1:9" s="171" customFormat="1" ht="25.5" x14ac:dyDescent="0.2">
      <c r="A25" s="164" t="str">
        <f>Прил.6!A234</f>
        <v>Иные закупки товаров, работ и услуг для обеспечения государственных (муниципальных) нужд</v>
      </c>
      <c r="B25" s="19" t="str">
        <f>Прил.6!C234</f>
        <v>01</v>
      </c>
      <c r="C25" s="19" t="str">
        <f>Прил.6!D234</f>
        <v>03</v>
      </c>
      <c r="D25" s="19" t="str">
        <f>Прил.6!E234</f>
        <v>9400001030</v>
      </c>
      <c r="E25" s="19" t="str">
        <f>Прил.6!F234</f>
        <v>240</v>
      </c>
      <c r="F25" s="237">
        <f>Прил.6!G234</f>
        <v>539686.66</v>
      </c>
      <c r="G25" s="237">
        <f>Прил.6!O234</f>
        <v>555500</v>
      </c>
      <c r="H25" s="237">
        <f>Прил.6!P234</f>
        <v>555500</v>
      </c>
      <c r="I25" s="320">
        <f t="shared" si="1"/>
        <v>1</v>
      </c>
    </row>
    <row r="26" spans="1:9" x14ac:dyDescent="0.2">
      <c r="A26" s="163" t="str">
        <f>Прил.6!A235</f>
        <v>Иные бюджетные ассигнования</v>
      </c>
      <c r="B26" s="17" t="str">
        <f>Прил.6!C235</f>
        <v>01</v>
      </c>
      <c r="C26" s="17" t="str">
        <f>Прил.6!D235</f>
        <v>03</v>
      </c>
      <c r="D26" s="17" t="str">
        <f>Прил.6!E235</f>
        <v>9400001030</v>
      </c>
      <c r="E26" s="17" t="str">
        <f>Прил.6!F235</f>
        <v>800</v>
      </c>
      <c r="F26" s="236">
        <f>Прил.6!G235</f>
        <v>500</v>
      </c>
      <c r="G26" s="236">
        <f>Прил.6!O235</f>
        <v>500</v>
      </c>
      <c r="H26" s="236">
        <f>Прил.6!P235</f>
        <v>500</v>
      </c>
      <c r="I26" s="320">
        <f t="shared" si="1"/>
        <v>1</v>
      </c>
    </row>
    <row r="27" spans="1:9" s="171" customFormat="1" x14ac:dyDescent="0.2">
      <c r="A27" s="164" t="str">
        <f>Прил.6!A236</f>
        <v>Уплата налогов, сборов и иных платежей</v>
      </c>
      <c r="B27" s="19" t="str">
        <f>Прил.6!C236</f>
        <v>01</v>
      </c>
      <c r="C27" s="19" t="str">
        <f>Прил.6!D236</f>
        <v>03</v>
      </c>
      <c r="D27" s="19" t="str">
        <f>Прил.6!E236</f>
        <v>9400001030</v>
      </c>
      <c r="E27" s="19" t="str">
        <f>Прил.6!F236</f>
        <v>850</v>
      </c>
      <c r="F27" s="237">
        <f>Прил.6!G236</f>
        <v>500</v>
      </c>
      <c r="G27" s="237">
        <f>Прил.6!O236</f>
        <v>500</v>
      </c>
      <c r="H27" s="237">
        <f>Прил.6!P236</f>
        <v>500</v>
      </c>
      <c r="I27" s="320">
        <f t="shared" si="1"/>
        <v>1</v>
      </c>
    </row>
    <row r="28" spans="1:9" x14ac:dyDescent="0.2">
      <c r="A28" s="163" t="str">
        <f>Прил.6!A237</f>
        <v>Председатель представительного органа муниципального образования</v>
      </c>
      <c r="B28" s="17" t="str">
        <f>Прил.6!C237</f>
        <v>01</v>
      </c>
      <c r="C28" s="17" t="str">
        <f>Прил.6!D237</f>
        <v>03</v>
      </c>
      <c r="D28" s="17" t="str">
        <f>Прил.6!E237</f>
        <v>9400001050</v>
      </c>
      <c r="E28" s="17"/>
      <c r="F28" s="236">
        <f>Прил.6!G237</f>
        <v>1832002</v>
      </c>
      <c r="G28" s="236">
        <f>Прил.6!O237</f>
        <v>1419514</v>
      </c>
      <c r="H28" s="236">
        <f>Прил.6!P237</f>
        <v>1419514</v>
      </c>
      <c r="I28" s="320">
        <f t="shared" si="1"/>
        <v>1</v>
      </c>
    </row>
    <row r="29" spans="1:9" ht="38.25" x14ac:dyDescent="0.2">
      <c r="A29" s="163" t="str">
        <f>Прил.6!A238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 s="17" t="str">
        <f>Прил.6!C238</f>
        <v>01</v>
      </c>
      <c r="C29" s="17" t="str">
        <f>Прил.6!D238</f>
        <v>03</v>
      </c>
      <c r="D29" s="17" t="str">
        <f>Прил.6!E238</f>
        <v>9400001050</v>
      </c>
      <c r="E29" s="17" t="str">
        <f>Прил.6!F238</f>
        <v>100</v>
      </c>
      <c r="F29" s="236">
        <f>Прил.6!G238</f>
        <v>1832002</v>
      </c>
      <c r="G29" s="236">
        <f>Прил.6!O238</f>
        <v>1419514</v>
      </c>
      <c r="H29" s="236">
        <f>Прил.6!P238</f>
        <v>1419514</v>
      </c>
      <c r="I29" s="320">
        <f t="shared" si="1"/>
        <v>1</v>
      </c>
    </row>
    <row r="30" spans="1:9" s="171" customFormat="1" x14ac:dyDescent="0.2">
      <c r="A30" s="164" t="str">
        <f>Прил.6!A239</f>
        <v>Расходы на выплаты персоналу государственных (муниципальных) органов</v>
      </c>
      <c r="B30" s="19" t="str">
        <f>Прил.6!C239</f>
        <v>01</v>
      </c>
      <c r="C30" s="19" t="str">
        <f>Прил.6!D239</f>
        <v>03</v>
      </c>
      <c r="D30" s="19" t="str">
        <f>Прил.6!E239</f>
        <v>9400001050</v>
      </c>
      <c r="E30" s="19" t="str">
        <f>Прил.6!F239</f>
        <v>120</v>
      </c>
      <c r="F30" s="237">
        <f>Прил.6!G239</f>
        <v>1832002</v>
      </c>
      <c r="G30" s="237">
        <f>Прил.6!O239</f>
        <v>1419514</v>
      </c>
      <c r="H30" s="237">
        <f>Прил.6!P239</f>
        <v>1419514</v>
      </c>
      <c r="I30" s="320">
        <f t="shared" si="1"/>
        <v>1</v>
      </c>
    </row>
    <row r="31" spans="1:9" ht="38.25" hidden="1" x14ac:dyDescent="0.2">
      <c r="A31" s="163" t="str">
        <f>Прил.6!A240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1" s="17" t="str">
        <f>Прил.6!C240</f>
        <v>01</v>
      </c>
      <c r="C31" s="17" t="str">
        <f>Прил.6!D240</f>
        <v>03</v>
      </c>
      <c r="D31" s="17" t="str">
        <f>Прил.6!E240</f>
        <v>9400010400</v>
      </c>
      <c r="E31" s="17"/>
      <c r="F31" s="236">
        <f>Прил.6!G240</f>
        <v>0</v>
      </c>
      <c r="G31" s="236">
        <f>Прил.6!O240</f>
        <v>0</v>
      </c>
      <c r="H31" s="236">
        <f>Прил.6!P240</f>
        <v>0</v>
      </c>
      <c r="I31" s="320" t="str">
        <f t="shared" si="1"/>
        <v xml:space="preserve"> </v>
      </c>
    </row>
    <row r="32" spans="1:9" ht="38.25" hidden="1" x14ac:dyDescent="0.2">
      <c r="A32" s="163" t="str">
        <f>Прил.6!A241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 s="17" t="str">
        <f>Прил.6!C241</f>
        <v>01</v>
      </c>
      <c r="C32" s="17" t="str">
        <f>Прил.6!D241</f>
        <v>03</v>
      </c>
      <c r="D32" s="17" t="str">
        <f>Прил.6!E241</f>
        <v>9400010400</v>
      </c>
      <c r="E32" s="17" t="str">
        <f>Прил.6!F241</f>
        <v>100</v>
      </c>
      <c r="F32" s="236">
        <f>Прил.6!G241</f>
        <v>0</v>
      </c>
      <c r="G32" s="236">
        <f>Прил.6!O241</f>
        <v>0</v>
      </c>
      <c r="H32" s="236">
        <f>Прил.6!P241</f>
        <v>0</v>
      </c>
      <c r="I32" s="320" t="str">
        <f t="shared" si="1"/>
        <v xml:space="preserve"> </v>
      </c>
    </row>
    <row r="33" spans="1:9" s="171" customFormat="1" hidden="1" x14ac:dyDescent="0.2">
      <c r="A33" s="164" t="str">
        <f>Прил.6!A242</f>
        <v>Расходы на выплаты персоналу государственных (муниципальных) органов</v>
      </c>
      <c r="B33" s="19" t="str">
        <f>Прил.6!C242</f>
        <v>01</v>
      </c>
      <c r="C33" s="19" t="str">
        <f>Прил.6!D242</f>
        <v>03</v>
      </c>
      <c r="D33" s="19" t="str">
        <f>Прил.6!E242</f>
        <v>9400010400</v>
      </c>
      <c r="E33" s="19" t="str">
        <f>Прил.6!F242</f>
        <v>120</v>
      </c>
      <c r="F33" s="237">
        <f>Прил.6!G242</f>
        <v>0</v>
      </c>
      <c r="G33" s="237">
        <f>Прил.6!O242</f>
        <v>0</v>
      </c>
      <c r="H33" s="237">
        <f>Прил.6!P242</f>
        <v>0</v>
      </c>
      <c r="I33" s="320" t="str">
        <f t="shared" si="1"/>
        <v xml:space="preserve"> </v>
      </c>
    </row>
    <row r="34" spans="1:9" ht="25.5" hidden="1" x14ac:dyDescent="0.2">
      <c r="A34" s="163" t="str">
        <f>Прил.6!A243</f>
        <v>Расходы на повышение размеров оплаты труда работников бюджетной сферы Красноярского края с 1 января 2018 года на 4 процента</v>
      </c>
      <c r="B34" s="17" t="str">
        <f>Прил.6!C243</f>
        <v>01</v>
      </c>
      <c r="C34" s="17" t="str">
        <f>Прил.6!D243</f>
        <v>03</v>
      </c>
      <c r="D34" s="17" t="str">
        <f>Прил.6!E243</f>
        <v>9400010470</v>
      </c>
      <c r="E34" s="17"/>
      <c r="F34" s="236">
        <f>Прил.6!G243</f>
        <v>0</v>
      </c>
      <c r="G34" s="236">
        <f>Прил.6!O243</f>
        <v>0</v>
      </c>
      <c r="H34" s="236">
        <f>Прил.6!P243</f>
        <v>0</v>
      </c>
      <c r="I34" s="320" t="str">
        <f t="shared" si="1"/>
        <v xml:space="preserve"> </v>
      </c>
    </row>
    <row r="35" spans="1:9" ht="38.25" hidden="1" x14ac:dyDescent="0.2">
      <c r="A35" s="163" t="str">
        <f>Прил.6!A244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 s="17" t="str">
        <f>Прил.6!C244</f>
        <v>01</v>
      </c>
      <c r="C35" s="17" t="str">
        <f>Прил.6!D244</f>
        <v>03</v>
      </c>
      <c r="D35" s="17" t="str">
        <f>Прил.6!E244</f>
        <v>9400010470</v>
      </c>
      <c r="E35" s="17" t="str">
        <f>Прил.6!F244</f>
        <v>100</v>
      </c>
      <c r="F35" s="236">
        <f>Прил.6!G244</f>
        <v>0</v>
      </c>
      <c r="G35" s="236">
        <f>Прил.6!O244</f>
        <v>0</v>
      </c>
      <c r="H35" s="236">
        <f>Прил.6!P244</f>
        <v>0</v>
      </c>
      <c r="I35" s="320" t="str">
        <f t="shared" si="1"/>
        <v xml:space="preserve"> </v>
      </c>
    </row>
    <row r="36" spans="1:9" s="171" customFormat="1" hidden="1" x14ac:dyDescent="0.2">
      <c r="A36" s="164" t="str">
        <f>Прил.6!A245</f>
        <v>Расходы на выплаты персоналу государственных (муниципальных) органов</v>
      </c>
      <c r="B36" s="19" t="str">
        <f>Прил.6!C245</f>
        <v>01</v>
      </c>
      <c r="C36" s="19" t="str">
        <f>Прил.6!D245</f>
        <v>03</v>
      </c>
      <c r="D36" s="19" t="str">
        <f>Прил.6!E245</f>
        <v>9400010470</v>
      </c>
      <c r="E36" s="19" t="str">
        <f>Прил.6!F245</f>
        <v>120</v>
      </c>
      <c r="F36" s="237">
        <f>Прил.6!G245</f>
        <v>0</v>
      </c>
      <c r="G36" s="237">
        <f>Прил.6!O245</f>
        <v>0</v>
      </c>
      <c r="H36" s="237">
        <f>Прил.6!P245</f>
        <v>0</v>
      </c>
      <c r="I36" s="320" t="str">
        <f t="shared" si="1"/>
        <v xml:space="preserve"> </v>
      </c>
    </row>
    <row r="37" spans="1:9" s="177" customFormat="1" ht="38.25" x14ac:dyDescent="0.2">
      <c r="A37" s="13" t="str">
        <f>Прил.6!A20</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37" s="14" t="str">
        <f>Прил.6!C20</f>
        <v>01</v>
      </c>
      <c r="C37" s="14" t="str">
        <f>Прил.6!D20</f>
        <v>04</v>
      </c>
      <c r="D37" s="14"/>
      <c r="E37" s="168"/>
      <c r="F37" s="235">
        <f>Прил.6!G20</f>
        <v>72826516.289999992</v>
      </c>
      <c r="G37" s="235">
        <f>Прил.6!O20</f>
        <v>78619319.469999999</v>
      </c>
      <c r="H37" s="235">
        <f>Прил.6!P20</f>
        <v>74049468.569999993</v>
      </c>
      <c r="I37" s="320">
        <f t="shared" si="1"/>
        <v>1</v>
      </c>
    </row>
    <row r="38" spans="1:9" x14ac:dyDescent="0.2">
      <c r="A38" s="16" t="str">
        <f>Прил.6!A21</f>
        <v>Непрограммные расходы муниципального образования</v>
      </c>
      <c r="B38" s="17" t="str">
        <f>Прил.6!C21</f>
        <v>01</v>
      </c>
      <c r="C38" s="17" t="str">
        <f>Прил.6!D21</f>
        <v>04</v>
      </c>
      <c r="D38" s="17" t="str">
        <f>Прил.6!E21</f>
        <v>9400000000</v>
      </c>
      <c r="E38" s="169"/>
      <c r="F38" s="236">
        <f>Прил.6!G21</f>
        <v>72826516.289999992</v>
      </c>
      <c r="G38" s="236">
        <f>Прил.6!O21</f>
        <v>78619319.469999999</v>
      </c>
      <c r="H38" s="236">
        <f>Прил.6!P21</f>
        <v>74049468.569999993</v>
      </c>
      <c r="I38" s="320">
        <f t="shared" si="1"/>
        <v>1</v>
      </c>
    </row>
    <row r="39" spans="1:9" x14ac:dyDescent="0.2">
      <c r="A39" s="16" t="str">
        <f>Прил.6!A22</f>
        <v>Центральный аппарат</v>
      </c>
      <c r="B39" s="17" t="str">
        <f>Прил.6!C22</f>
        <v>01</v>
      </c>
      <c r="C39" s="17" t="str">
        <f>Прил.6!D22</f>
        <v>04</v>
      </c>
      <c r="D39" s="17" t="str">
        <f>Прил.6!E22</f>
        <v>9400001030</v>
      </c>
      <c r="E39" s="169"/>
      <c r="F39" s="236">
        <f>Прил.6!G22</f>
        <v>61068236.289999999</v>
      </c>
      <c r="G39" s="236">
        <f>Прил.6!O22</f>
        <v>65291188.57</v>
      </c>
      <c r="H39" s="236">
        <f>Прил.6!P22</f>
        <v>62291188.57</v>
      </c>
      <c r="I39" s="320">
        <f t="shared" si="1"/>
        <v>1</v>
      </c>
    </row>
    <row r="40" spans="1:9" ht="38.25" x14ac:dyDescent="0.2">
      <c r="A40" s="16" t="str">
        <f>Прил.6!A23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 s="17" t="str">
        <f>Прил.6!C23</f>
        <v>01</v>
      </c>
      <c r="C40" s="17" t="str">
        <f>Прил.6!D23</f>
        <v>04</v>
      </c>
      <c r="D40" s="17" t="str">
        <f>Прил.6!E23</f>
        <v>9400001030</v>
      </c>
      <c r="E40" s="17" t="str">
        <f>Прил.6!F23</f>
        <v>100</v>
      </c>
      <c r="F40" s="236">
        <f>Прил.6!G23</f>
        <v>44700577.719999999</v>
      </c>
      <c r="G40" s="236">
        <f>Прил.6!O23</f>
        <v>47223530</v>
      </c>
      <c r="H40" s="236">
        <f>Прил.6!P23</f>
        <v>46223530</v>
      </c>
      <c r="I40" s="320">
        <f t="shared" si="1"/>
        <v>1</v>
      </c>
    </row>
    <row r="41" spans="1:9" s="171" customFormat="1" x14ac:dyDescent="0.2">
      <c r="A41" s="18" t="str">
        <f>Прил.6!A24</f>
        <v>Расходы на выплаты персоналу государственных (муниципальных) органов</v>
      </c>
      <c r="B41" s="19" t="str">
        <f>Прил.6!C24</f>
        <v>01</v>
      </c>
      <c r="C41" s="19" t="str">
        <f>Прил.6!D24</f>
        <v>04</v>
      </c>
      <c r="D41" s="19" t="str">
        <f>Прил.6!E24</f>
        <v>9400001030</v>
      </c>
      <c r="E41" s="19" t="str">
        <f>Прил.6!F24</f>
        <v>120</v>
      </c>
      <c r="F41" s="237">
        <f>Прил.6!G24</f>
        <v>44700577.719999999</v>
      </c>
      <c r="G41" s="237">
        <f>Прил.6!O24</f>
        <v>47223530</v>
      </c>
      <c r="H41" s="237">
        <f>Прил.6!P24</f>
        <v>46223530</v>
      </c>
      <c r="I41" s="320">
        <f t="shared" si="1"/>
        <v>1</v>
      </c>
    </row>
    <row r="42" spans="1:9" x14ac:dyDescent="0.2">
      <c r="A42" s="16" t="str">
        <f>Прил.6!A25</f>
        <v>Закупка товаров, работ и услуг для государственных (муниципальных) нужд</v>
      </c>
      <c r="B42" s="17" t="str">
        <f>Прил.6!C25</f>
        <v>01</v>
      </c>
      <c r="C42" s="17" t="str">
        <f>Прил.6!D25</f>
        <v>04</v>
      </c>
      <c r="D42" s="17" t="str">
        <f>Прил.6!E25</f>
        <v>9400001030</v>
      </c>
      <c r="E42" s="17" t="str">
        <f>Прил.6!F25</f>
        <v>200</v>
      </c>
      <c r="F42" s="236">
        <f>Прил.6!G25</f>
        <v>16360870.57</v>
      </c>
      <c r="G42" s="236">
        <f>Прил.6!O25</f>
        <v>18060870.57</v>
      </c>
      <c r="H42" s="236">
        <f>Прил.6!P25</f>
        <v>16060870.57</v>
      </c>
      <c r="I42" s="320">
        <f t="shared" si="1"/>
        <v>1</v>
      </c>
    </row>
    <row r="43" spans="1:9" s="171" customFormat="1" ht="25.5" x14ac:dyDescent="0.2">
      <c r="A43" s="18" t="str">
        <f>Прил.6!A26</f>
        <v>Иные закупки товаров, работ и услуг для обеспечения государственных (муниципальных) нужд</v>
      </c>
      <c r="B43" s="19" t="str">
        <f>Прил.6!C26</f>
        <v>01</v>
      </c>
      <c r="C43" s="19" t="str">
        <f>Прил.6!D26</f>
        <v>04</v>
      </c>
      <c r="D43" s="19" t="str">
        <f>Прил.6!E26</f>
        <v>9400001030</v>
      </c>
      <c r="E43" s="19" t="str">
        <f>Прил.6!F26</f>
        <v>240</v>
      </c>
      <c r="F43" s="237">
        <f>Прил.6!G26</f>
        <v>16360870.57</v>
      </c>
      <c r="G43" s="237">
        <f>Прил.6!O26</f>
        <v>18060870.57</v>
      </c>
      <c r="H43" s="237">
        <f>Прил.6!P26</f>
        <v>16060870.57</v>
      </c>
      <c r="I43" s="320">
        <f t="shared" si="1"/>
        <v>1</v>
      </c>
    </row>
    <row r="44" spans="1:9" hidden="1" x14ac:dyDescent="0.2">
      <c r="A44" s="16" t="str">
        <f>Прил.6!A27</f>
        <v>Социальное обеспечение и иные выплаты населению</v>
      </c>
      <c r="B44" s="17" t="str">
        <f>Прил.6!C27</f>
        <v>01</v>
      </c>
      <c r="C44" s="17" t="str">
        <f>Прил.6!D27</f>
        <v>04</v>
      </c>
      <c r="D44" s="17" t="str">
        <f>Прил.6!E27</f>
        <v>9400001030</v>
      </c>
      <c r="E44" s="17" t="str">
        <f>Прил.6!F27</f>
        <v>300</v>
      </c>
      <c r="F44" s="236">
        <f>Прил.6!G27</f>
        <v>0</v>
      </c>
      <c r="G44" s="236">
        <f>Прил.6!O27</f>
        <v>0</v>
      </c>
      <c r="H44" s="236">
        <f>Прил.6!P27</f>
        <v>0</v>
      </c>
      <c r="I44" s="320" t="str">
        <f t="shared" si="1"/>
        <v xml:space="preserve"> </v>
      </c>
    </row>
    <row r="45" spans="1:9" s="171" customFormat="1" hidden="1" x14ac:dyDescent="0.2">
      <c r="A45" s="18" t="str">
        <f>Прил.6!A28</f>
        <v>Социальные выплаты гражданам, кроме публичных нормативных социальных выплат</v>
      </c>
      <c r="B45" s="19" t="str">
        <f>Прил.6!C28</f>
        <v>01</v>
      </c>
      <c r="C45" s="19" t="str">
        <f>Прил.6!D28</f>
        <v>04</v>
      </c>
      <c r="D45" s="19" t="str">
        <f>Прил.6!E28</f>
        <v>9400001030</v>
      </c>
      <c r="E45" s="19" t="str">
        <f>Прил.6!F28</f>
        <v>320</v>
      </c>
      <c r="F45" s="237">
        <f>Прил.6!G28</f>
        <v>0</v>
      </c>
      <c r="G45" s="237">
        <f>Прил.6!O28</f>
        <v>0</v>
      </c>
      <c r="H45" s="237">
        <f>Прил.6!P28</f>
        <v>0</v>
      </c>
      <c r="I45" s="320" t="str">
        <f t="shared" si="1"/>
        <v xml:space="preserve"> </v>
      </c>
    </row>
    <row r="46" spans="1:9" x14ac:dyDescent="0.2">
      <c r="A46" s="16" t="str">
        <f>Прил.6!A29</f>
        <v>Иные бюджетные ассигнования</v>
      </c>
      <c r="B46" s="17" t="str">
        <f>Прил.6!C29</f>
        <v>01</v>
      </c>
      <c r="C46" s="17" t="str">
        <f>Прил.6!D29</f>
        <v>04</v>
      </c>
      <c r="D46" s="17" t="str">
        <f>Прил.6!E29</f>
        <v>9400001030</v>
      </c>
      <c r="E46" s="17" t="str">
        <f>Прил.6!F29</f>
        <v>800</v>
      </c>
      <c r="F46" s="236">
        <f>Прил.6!G29</f>
        <v>6788</v>
      </c>
      <c r="G46" s="236">
        <f>Прил.6!O29</f>
        <v>6788</v>
      </c>
      <c r="H46" s="236">
        <f>Прил.6!P29</f>
        <v>6788</v>
      </c>
      <c r="I46" s="320">
        <f t="shared" si="1"/>
        <v>1</v>
      </c>
    </row>
    <row r="47" spans="1:9" s="171" customFormat="1" x14ac:dyDescent="0.2">
      <c r="A47" s="18" t="str">
        <f>Прил.6!A30</f>
        <v>Уплата налогов, сборов и иных платежей</v>
      </c>
      <c r="B47" s="19" t="str">
        <f>Прил.6!C30</f>
        <v>01</v>
      </c>
      <c r="C47" s="19" t="str">
        <f>Прил.6!D30</f>
        <v>04</v>
      </c>
      <c r="D47" s="19" t="str">
        <f>Прил.6!E30</f>
        <v>9400001030</v>
      </c>
      <c r="E47" s="19" t="str">
        <f>Прил.6!F30</f>
        <v>850</v>
      </c>
      <c r="F47" s="237">
        <f>Прил.6!G30</f>
        <v>6788</v>
      </c>
      <c r="G47" s="237">
        <f>Прил.6!O30</f>
        <v>6788</v>
      </c>
      <c r="H47" s="237">
        <f>Прил.6!P30</f>
        <v>6788</v>
      </c>
      <c r="I47" s="320">
        <f t="shared" si="1"/>
        <v>1</v>
      </c>
    </row>
    <row r="48" spans="1:9" ht="51" x14ac:dyDescent="0.2">
      <c r="A48" s="16" t="str">
        <f>Прил.6!A31</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48" s="17" t="str">
        <f>Прил.6!C31</f>
        <v>01</v>
      </c>
      <c r="C48" s="17" t="str">
        <f>Прил.6!D31</f>
        <v>04</v>
      </c>
      <c r="D48" s="17" t="str">
        <f>Прил.6!E31</f>
        <v>9400001040</v>
      </c>
      <c r="E48" s="17"/>
      <c r="F48" s="236">
        <f>Прил.6!G31</f>
        <v>11058280</v>
      </c>
      <c r="G48" s="236">
        <f>Прил.6!O31</f>
        <v>12628130.9</v>
      </c>
      <c r="H48" s="236">
        <f>Прил.6!P31</f>
        <v>11058280</v>
      </c>
      <c r="I48" s="320">
        <f t="shared" si="1"/>
        <v>1</v>
      </c>
    </row>
    <row r="49" spans="1:9" ht="38.25" x14ac:dyDescent="0.2">
      <c r="A49" s="16" t="str">
        <f>Прил.6!A32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9" s="17" t="str">
        <f>Прил.6!C32</f>
        <v>01</v>
      </c>
      <c r="C49" s="17" t="str">
        <f>Прил.6!D32</f>
        <v>04</v>
      </c>
      <c r="D49" s="17" t="str">
        <f>Прил.6!E32</f>
        <v>9400001040</v>
      </c>
      <c r="E49" s="17" t="str">
        <f>Прил.6!F32</f>
        <v>100</v>
      </c>
      <c r="F49" s="236">
        <f>Прил.6!G32</f>
        <v>11058280</v>
      </c>
      <c r="G49" s="236">
        <f>Прил.6!O32</f>
        <v>12628130.9</v>
      </c>
      <c r="H49" s="236">
        <f>Прил.6!P32</f>
        <v>11058280</v>
      </c>
      <c r="I49" s="320">
        <f t="shared" si="1"/>
        <v>1</v>
      </c>
    </row>
    <row r="50" spans="1:9" s="171" customFormat="1" x14ac:dyDescent="0.2">
      <c r="A50" s="18" t="str">
        <f>Прил.6!A33</f>
        <v>Расходы на выплаты персоналу государственных (муниципальных) органов</v>
      </c>
      <c r="B50" s="19" t="str">
        <f>Прил.6!C33</f>
        <v>01</v>
      </c>
      <c r="C50" s="19" t="str">
        <f>Прил.6!D33</f>
        <v>04</v>
      </c>
      <c r="D50" s="19" t="str">
        <f>Прил.6!E33</f>
        <v>9400001040</v>
      </c>
      <c r="E50" s="19" t="str">
        <f>Прил.6!F33</f>
        <v>120</v>
      </c>
      <c r="F50" s="237">
        <f>Прил.6!G33</f>
        <v>11058280</v>
      </c>
      <c r="G50" s="237">
        <f>Прил.6!O33</f>
        <v>12628130.9</v>
      </c>
      <c r="H50" s="237">
        <f>Прил.6!P33</f>
        <v>11058280</v>
      </c>
      <c r="I50" s="320">
        <f t="shared" si="1"/>
        <v>1</v>
      </c>
    </row>
    <row r="51" spans="1:9" x14ac:dyDescent="0.2">
      <c r="A51" s="16" t="str">
        <f>Прил.6!A34</f>
        <v>Проведение мероприятий общепоселенческого значения</v>
      </c>
      <c r="B51" s="17" t="str">
        <f>Прил.6!C34</f>
        <v>01</v>
      </c>
      <c r="C51" s="17" t="str">
        <f>Прил.6!D34</f>
        <v>04</v>
      </c>
      <c r="D51" s="17" t="str">
        <f>Прил.6!E34</f>
        <v>9400003010</v>
      </c>
      <c r="E51" s="17"/>
      <c r="F51" s="236">
        <f>Прил.6!G34</f>
        <v>700000</v>
      </c>
      <c r="G51" s="236">
        <f>Прил.6!O34</f>
        <v>700000</v>
      </c>
      <c r="H51" s="236">
        <f>Прил.6!P34</f>
        <v>700000</v>
      </c>
      <c r="I51" s="320">
        <f t="shared" si="1"/>
        <v>1</v>
      </c>
    </row>
    <row r="52" spans="1:9" x14ac:dyDescent="0.2">
      <c r="A52" s="16" t="str">
        <f>Прил.6!A35</f>
        <v>Закупка товаров, работ и услуг для государственных (муниципальных) нужд</v>
      </c>
      <c r="B52" s="17" t="str">
        <f>Прил.6!C35</f>
        <v>01</v>
      </c>
      <c r="C52" s="17" t="str">
        <f>Прил.6!D35</f>
        <v>04</v>
      </c>
      <c r="D52" s="17" t="str">
        <f>Прил.6!E35</f>
        <v>9400003010</v>
      </c>
      <c r="E52" s="17" t="str">
        <f>Прил.6!F35</f>
        <v>200</v>
      </c>
      <c r="F52" s="236">
        <f>Прил.6!G35</f>
        <v>700000</v>
      </c>
      <c r="G52" s="236">
        <f>Прил.6!O35</f>
        <v>700000</v>
      </c>
      <c r="H52" s="236">
        <f>Прил.6!P35</f>
        <v>700000</v>
      </c>
      <c r="I52" s="320">
        <f t="shared" si="1"/>
        <v>1</v>
      </c>
    </row>
    <row r="53" spans="1:9" s="171" customFormat="1" ht="25.5" x14ac:dyDescent="0.2">
      <c r="A53" s="18" t="str">
        <f>Прил.6!A36</f>
        <v>Иные закупки товаров, работ и услуг для обеспечения государственных (муниципальных) нужд</v>
      </c>
      <c r="B53" s="19" t="str">
        <f>Прил.6!C36</f>
        <v>01</v>
      </c>
      <c r="C53" s="19" t="str">
        <f>Прил.6!D36</f>
        <v>04</v>
      </c>
      <c r="D53" s="19" t="str">
        <f>Прил.6!E36</f>
        <v>9400003010</v>
      </c>
      <c r="E53" s="19" t="str">
        <f>Прил.6!F36</f>
        <v>240</v>
      </c>
      <c r="F53" s="237">
        <f>Прил.6!G36</f>
        <v>700000</v>
      </c>
      <c r="G53" s="237">
        <f>Прил.6!O36</f>
        <v>700000</v>
      </c>
      <c r="H53" s="237">
        <f>Прил.6!P36</f>
        <v>700000</v>
      </c>
      <c r="I53" s="320">
        <f t="shared" si="1"/>
        <v>1</v>
      </c>
    </row>
    <row r="54" spans="1:9" ht="38.25" hidden="1" x14ac:dyDescent="0.2">
      <c r="A54" s="16" t="str">
        <f>Прил.6!A37</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54" s="17" t="str">
        <f>Прил.6!C37</f>
        <v>01</v>
      </c>
      <c r="C54" s="17" t="str">
        <f>Прил.6!D37</f>
        <v>04</v>
      </c>
      <c r="D54" s="17" t="str">
        <f>Прил.6!E37</f>
        <v xml:space="preserve"> 9400010400</v>
      </c>
      <c r="E54" s="17"/>
      <c r="F54" s="236">
        <f>Прил.6!G37</f>
        <v>0</v>
      </c>
      <c r="G54" s="236">
        <f>Прил.6!O37</f>
        <v>0</v>
      </c>
      <c r="H54" s="236">
        <f>Прил.6!P37</f>
        <v>0</v>
      </c>
      <c r="I54" s="320" t="str">
        <f t="shared" si="1"/>
        <v xml:space="preserve"> </v>
      </c>
    </row>
    <row r="55" spans="1:9" ht="38.25" hidden="1" x14ac:dyDescent="0.2">
      <c r="A55" s="16" t="str">
        <f>Прил.6!A38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5" s="17" t="str">
        <f>Прил.6!C38</f>
        <v>01</v>
      </c>
      <c r="C55" s="17" t="str">
        <f>Прил.6!D38</f>
        <v>04</v>
      </c>
      <c r="D55" s="17" t="str">
        <f>Прил.6!E38</f>
        <v xml:space="preserve"> 9400010400</v>
      </c>
      <c r="E55" s="17" t="str">
        <f>Прил.6!F38</f>
        <v>100</v>
      </c>
      <c r="F55" s="236">
        <f>Прил.6!G38</f>
        <v>0</v>
      </c>
      <c r="G55" s="236">
        <f>Прил.6!O38</f>
        <v>0</v>
      </c>
      <c r="H55" s="236">
        <f>Прил.6!P38</f>
        <v>0</v>
      </c>
      <c r="I55" s="320" t="str">
        <f t="shared" si="1"/>
        <v xml:space="preserve"> </v>
      </c>
    </row>
    <row r="56" spans="1:9" s="171" customFormat="1" hidden="1" x14ac:dyDescent="0.2">
      <c r="A56" s="18" t="str">
        <f>Прил.6!A39</f>
        <v>Расходы на выплаты персоналу государственных (муниципальных) органов</v>
      </c>
      <c r="B56" s="19" t="str">
        <f>Прил.6!C39</f>
        <v>01</v>
      </c>
      <c r="C56" s="19" t="str">
        <f>Прил.6!D39</f>
        <v>04</v>
      </c>
      <c r="D56" s="19" t="str">
        <f>Прил.6!E39</f>
        <v xml:space="preserve"> 9400010400</v>
      </c>
      <c r="E56" s="19" t="str">
        <f>Прил.6!F39</f>
        <v>120</v>
      </c>
      <c r="F56" s="237">
        <f>Прил.6!G39</f>
        <v>0</v>
      </c>
      <c r="G56" s="237">
        <f>Прил.6!O39</f>
        <v>0</v>
      </c>
      <c r="H56" s="237">
        <f>Прил.6!P39</f>
        <v>0</v>
      </c>
      <c r="I56" s="320" t="str">
        <f t="shared" si="1"/>
        <v xml:space="preserve"> </v>
      </c>
    </row>
    <row r="57" spans="1:9" ht="25.5" hidden="1" x14ac:dyDescent="0.2">
      <c r="A57" s="16" t="str">
        <f>Прил.6!A40</f>
        <v>Расходы на повышение размеров оплаты труда работников бюджетной сферы Красноярского края с 1 января 2018 года на 4 процента</v>
      </c>
      <c r="B57" s="17" t="str">
        <f>Прил.6!C40</f>
        <v>01</v>
      </c>
      <c r="C57" s="17" t="str">
        <f>Прил.6!D40</f>
        <v>04</v>
      </c>
      <c r="D57" s="17" t="str">
        <f>Прил.6!E40</f>
        <v>9400010470</v>
      </c>
      <c r="E57" s="17"/>
      <c r="F57" s="236">
        <f>Прил.6!G40</f>
        <v>0</v>
      </c>
      <c r="G57" s="236">
        <f>Прил.6!O40</f>
        <v>0</v>
      </c>
      <c r="H57" s="236">
        <f>Прил.6!P40</f>
        <v>0</v>
      </c>
      <c r="I57" s="320" t="str">
        <f t="shared" si="1"/>
        <v xml:space="preserve"> </v>
      </c>
    </row>
    <row r="58" spans="1:9" ht="38.25" hidden="1" x14ac:dyDescent="0.2">
      <c r="A58" s="16"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8" s="17" t="str">
        <f>Прил.6!C41</f>
        <v>01</v>
      </c>
      <c r="C58" s="17" t="str">
        <f>Прил.6!D41</f>
        <v>04</v>
      </c>
      <c r="D58" s="17" t="str">
        <f>Прил.6!E41</f>
        <v>9400010470</v>
      </c>
      <c r="E58" s="17" t="str">
        <f>Прил.6!F41</f>
        <v>100</v>
      </c>
      <c r="F58" s="236">
        <f>Прил.6!G41</f>
        <v>0</v>
      </c>
      <c r="G58" s="236">
        <f>Прил.6!O41</f>
        <v>0</v>
      </c>
      <c r="H58" s="236">
        <f>Прил.6!P41</f>
        <v>0</v>
      </c>
      <c r="I58" s="320" t="str">
        <f t="shared" si="1"/>
        <v xml:space="preserve"> </v>
      </c>
    </row>
    <row r="59" spans="1:9" s="171" customFormat="1" hidden="1" x14ac:dyDescent="0.2">
      <c r="A59" s="18" t="str">
        <f>Прил.6!A42</f>
        <v>Расходы на выплаты персоналу государственных (муниципальных) органов</v>
      </c>
      <c r="B59" s="19" t="str">
        <f>Прил.6!C42</f>
        <v>01</v>
      </c>
      <c r="C59" s="19" t="str">
        <f>Прил.6!D42</f>
        <v>04</v>
      </c>
      <c r="D59" s="19" t="str">
        <f>Прил.6!E42</f>
        <v>9400010470</v>
      </c>
      <c r="E59" s="19" t="str">
        <f>Прил.6!F42</f>
        <v>120</v>
      </c>
      <c r="F59" s="237">
        <f>Прил.6!G42</f>
        <v>0</v>
      </c>
      <c r="G59" s="237">
        <f>Прил.6!O42</f>
        <v>0</v>
      </c>
      <c r="H59" s="237">
        <f>Прил.6!P42</f>
        <v>0</v>
      </c>
      <c r="I59" s="320" t="str">
        <f t="shared" si="1"/>
        <v xml:space="preserve"> </v>
      </c>
    </row>
    <row r="60" spans="1:9" s="177" customFormat="1" ht="25.5" x14ac:dyDescent="0.2">
      <c r="A60" s="13" t="str">
        <f>Прил.6!A380</f>
        <v>Обеспечение деятельности финансовых, налоговых и таможенных органов и органов финансового (финансово-бюджетного) надзора</v>
      </c>
      <c r="B60" s="14" t="str">
        <f>Прил.6!C380</f>
        <v>01</v>
      </c>
      <c r="C60" s="14" t="str">
        <f>Прил.6!D380</f>
        <v>06</v>
      </c>
      <c r="D60" s="168"/>
      <c r="E60" s="168"/>
      <c r="F60" s="235">
        <f>Прил.6!G380</f>
        <v>12829331.84</v>
      </c>
      <c r="G60" s="235">
        <f>Прил.6!O380</f>
        <v>12424761.6</v>
      </c>
      <c r="H60" s="235">
        <f>Прил.6!P380</f>
        <v>10879243.809999999</v>
      </c>
      <c r="I60" s="320">
        <f t="shared" si="1"/>
        <v>1</v>
      </c>
    </row>
    <row r="61" spans="1:9" x14ac:dyDescent="0.2">
      <c r="A61" s="16" t="str">
        <f>Прил.6!A381</f>
        <v>Непрограммные расходы муниципального образования</v>
      </c>
      <c r="B61" s="17" t="str">
        <f>Прил.6!C381</f>
        <v>01</v>
      </c>
      <c r="C61" s="17" t="str">
        <f>Прил.6!D381</f>
        <v>06</v>
      </c>
      <c r="D61" s="17" t="str">
        <f>Прил.6!E381</f>
        <v>9400000000</v>
      </c>
      <c r="E61" s="17"/>
      <c r="F61" s="236">
        <f>Прил.6!G381</f>
        <v>12829331.84</v>
      </c>
      <c r="G61" s="236">
        <f>Прил.6!O381</f>
        <v>12424761.6</v>
      </c>
      <c r="H61" s="236">
        <f>Прил.6!P381</f>
        <v>10879243.809999999</v>
      </c>
      <c r="I61" s="320">
        <f t="shared" si="1"/>
        <v>1</v>
      </c>
    </row>
    <row r="62" spans="1:9" x14ac:dyDescent="0.2">
      <c r="A62" s="16" t="str">
        <f>Прил.6!A382</f>
        <v>Центральный аппарат</v>
      </c>
      <c r="B62" s="17" t="str">
        <f>Прил.6!C382</f>
        <v>01</v>
      </c>
      <c r="C62" s="17" t="str">
        <f>Прил.6!D382</f>
        <v>06</v>
      </c>
      <c r="D62" s="17" t="str">
        <f>Прил.6!E382</f>
        <v>9400001030</v>
      </c>
      <c r="E62" s="17"/>
      <c r="F62" s="236">
        <f>Прил.6!G382</f>
        <v>8965141.8399999999</v>
      </c>
      <c r="G62" s="236">
        <f>Прил.6!O382</f>
        <v>8960141.5999999996</v>
      </c>
      <c r="H62" s="236">
        <f>Прил.6!P382</f>
        <v>7914623.8099999996</v>
      </c>
      <c r="I62" s="320">
        <f t="shared" si="1"/>
        <v>1</v>
      </c>
    </row>
    <row r="63" spans="1:9" ht="38.25" x14ac:dyDescent="0.2">
      <c r="A63" s="16" t="str">
        <f>Прил.6!A383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3" s="17" t="str">
        <f>Прил.6!C383</f>
        <v>01</v>
      </c>
      <c r="C63" s="17" t="str">
        <f>Прил.6!D383</f>
        <v>06</v>
      </c>
      <c r="D63" s="17" t="str">
        <f>Прил.6!E383</f>
        <v>9400001030</v>
      </c>
      <c r="E63" s="17" t="str">
        <f>Прил.6!F383</f>
        <v>100</v>
      </c>
      <c r="F63" s="236">
        <f>Прил.6!G383</f>
        <v>8040004.5999999996</v>
      </c>
      <c r="G63" s="236">
        <f>Прил.6!O383</f>
        <v>8040004.5999999996</v>
      </c>
      <c r="H63" s="236">
        <f>Прил.6!P383</f>
        <v>6994486.8099999996</v>
      </c>
      <c r="I63" s="320">
        <f t="shared" si="1"/>
        <v>1</v>
      </c>
    </row>
    <row r="64" spans="1:9" s="171" customFormat="1" x14ac:dyDescent="0.2">
      <c r="A64" s="18" t="str">
        <f>Прил.6!A384</f>
        <v>Расходы на выплаты персоналу государственных (муниципальных) органов</v>
      </c>
      <c r="B64" s="19" t="str">
        <f>Прил.6!C384</f>
        <v>01</v>
      </c>
      <c r="C64" s="19" t="str">
        <f>Прил.6!D384</f>
        <v>06</v>
      </c>
      <c r="D64" s="19" t="str">
        <f>Прил.6!E384</f>
        <v>9400001030</v>
      </c>
      <c r="E64" s="19" t="str">
        <f>Прил.6!F384</f>
        <v>120</v>
      </c>
      <c r="F64" s="237">
        <f>Прил.6!G384</f>
        <v>8040004.5999999996</v>
      </c>
      <c r="G64" s="237">
        <f>Прил.6!O384</f>
        <v>8040004.5999999996</v>
      </c>
      <c r="H64" s="237">
        <f>Прил.6!P384</f>
        <v>6994486.8099999996</v>
      </c>
      <c r="I64" s="320">
        <f t="shared" si="1"/>
        <v>1</v>
      </c>
    </row>
    <row r="65" spans="1:9" x14ac:dyDescent="0.2">
      <c r="A65" s="16" t="str">
        <f>Прил.6!A385</f>
        <v>Закупка товаров, работ и услуг для государственных (муниципальных) нужд</v>
      </c>
      <c r="B65" s="17" t="str">
        <f>Прил.6!C385</f>
        <v>01</v>
      </c>
      <c r="C65" s="17" t="str">
        <f>Прил.6!D385</f>
        <v>06</v>
      </c>
      <c r="D65" s="17" t="str">
        <f>Прил.6!E385</f>
        <v>9400001030</v>
      </c>
      <c r="E65" s="17" t="str">
        <f>Прил.6!F385</f>
        <v>200</v>
      </c>
      <c r="F65" s="236">
        <f>Прил.6!G385</f>
        <v>922137.24</v>
      </c>
      <c r="G65" s="236">
        <f>Прил.6!O385</f>
        <v>919137</v>
      </c>
      <c r="H65" s="236">
        <f>Прил.6!P385</f>
        <v>919137</v>
      </c>
      <c r="I65" s="320">
        <f t="shared" si="1"/>
        <v>1</v>
      </c>
    </row>
    <row r="66" spans="1:9" s="171" customFormat="1" ht="25.5" x14ac:dyDescent="0.2">
      <c r="A66" s="18" t="str">
        <f>Прил.6!A386</f>
        <v>Иные закупки товаров, работ и услуг для обеспечения государственных (муниципальных) нужд</v>
      </c>
      <c r="B66" s="19" t="str">
        <f>Прил.6!C386</f>
        <v>01</v>
      </c>
      <c r="C66" s="19" t="str">
        <f>Прил.6!D386</f>
        <v>06</v>
      </c>
      <c r="D66" s="19" t="str">
        <f>Прил.6!E386</f>
        <v>9400001030</v>
      </c>
      <c r="E66" s="19" t="str">
        <f>Прил.6!F386</f>
        <v>240</v>
      </c>
      <c r="F66" s="237">
        <f>Прил.6!G386</f>
        <v>922137.24</v>
      </c>
      <c r="G66" s="237">
        <f>Прил.6!O386</f>
        <v>919137</v>
      </c>
      <c r="H66" s="237">
        <f>Прил.6!P386</f>
        <v>919137</v>
      </c>
      <c r="I66" s="320">
        <f t="shared" si="1"/>
        <v>1</v>
      </c>
    </row>
    <row r="67" spans="1:9" x14ac:dyDescent="0.2">
      <c r="A67" s="16" t="str">
        <f>Прил.6!A387</f>
        <v>Иные бюджетные ассигнования</v>
      </c>
      <c r="B67" s="17" t="str">
        <f>Прил.6!C387</f>
        <v>01</v>
      </c>
      <c r="C67" s="17" t="str">
        <f>Прил.6!D387</f>
        <v>06</v>
      </c>
      <c r="D67" s="17" t="str">
        <f>Прил.6!E387</f>
        <v>9400001030</v>
      </c>
      <c r="E67" s="17" t="str">
        <f>Прил.6!F387</f>
        <v>800</v>
      </c>
      <c r="F67" s="236">
        <f>Прил.6!G387</f>
        <v>3000</v>
      </c>
      <c r="G67" s="236">
        <f>Прил.6!O387</f>
        <v>1000</v>
      </c>
      <c r="H67" s="236">
        <f>Прил.6!P387</f>
        <v>1000</v>
      </c>
      <c r="I67" s="320">
        <f t="shared" si="1"/>
        <v>1</v>
      </c>
    </row>
    <row r="68" spans="1:9" s="171" customFormat="1" x14ac:dyDescent="0.2">
      <c r="A68" s="18" t="str">
        <f>Прил.6!A388</f>
        <v>Уплата налогов, сборов и иных платежей</v>
      </c>
      <c r="B68" s="19" t="str">
        <f>Прил.6!C388</f>
        <v>01</v>
      </c>
      <c r="C68" s="19" t="str">
        <f>Прил.6!D388</f>
        <v>06</v>
      </c>
      <c r="D68" s="19" t="str">
        <f>Прил.6!E388</f>
        <v>9400001030</v>
      </c>
      <c r="E68" s="19" t="str">
        <f>Прил.6!F388</f>
        <v>850</v>
      </c>
      <c r="F68" s="237">
        <f>Прил.6!G388</f>
        <v>3000</v>
      </c>
      <c r="G68" s="237">
        <f>Прил.6!O388</f>
        <v>1000</v>
      </c>
      <c r="H68" s="237">
        <f>Прил.6!P388</f>
        <v>1000</v>
      </c>
      <c r="I68" s="320">
        <f t="shared" si="1"/>
        <v>1</v>
      </c>
    </row>
    <row r="69" spans="1:9" ht="51" x14ac:dyDescent="0.2">
      <c r="A69" s="16" t="str">
        <f>Прил.6!A389</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69" s="17" t="str">
        <f>Прил.6!C389</f>
        <v>01</v>
      </c>
      <c r="C69" s="17" t="str">
        <f>Прил.6!D389</f>
        <v>06</v>
      </c>
      <c r="D69" s="17" t="str">
        <f>Прил.6!E389</f>
        <v>9400001040</v>
      </c>
      <c r="E69" s="17"/>
      <c r="F69" s="236">
        <f>Прил.6!G389</f>
        <v>3864190</v>
      </c>
      <c r="G69" s="236">
        <f>Прил.6!O389</f>
        <v>3464620</v>
      </c>
      <c r="H69" s="236">
        <f>Прил.6!P389</f>
        <v>2964620</v>
      </c>
      <c r="I69" s="320">
        <f t="shared" si="1"/>
        <v>1</v>
      </c>
    </row>
    <row r="70" spans="1:9" ht="38.25" x14ac:dyDescent="0.2">
      <c r="A70" s="16" t="str">
        <f>Прил.6!A390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0" s="17" t="str">
        <f>Прил.6!C390</f>
        <v>01</v>
      </c>
      <c r="C70" s="17" t="str">
        <f>Прил.6!D390</f>
        <v>06</v>
      </c>
      <c r="D70" s="17" t="str">
        <f>Прил.6!E390</f>
        <v>9400001040</v>
      </c>
      <c r="E70" s="17" t="str">
        <f>Прил.6!F390</f>
        <v>100</v>
      </c>
      <c r="F70" s="236">
        <f>Прил.6!G390</f>
        <v>3864190</v>
      </c>
      <c r="G70" s="236">
        <f>Прил.6!O390</f>
        <v>3464620</v>
      </c>
      <c r="H70" s="236">
        <f>Прил.6!P390</f>
        <v>2964620</v>
      </c>
      <c r="I70" s="320">
        <f t="shared" si="1"/>
        <v>1</v>
      </c>
    </row>
    <row r="71" spans="1:9" s="171" customFormat="1" x14ac:dyDescent="0.2">
      <c r="A71" s="18" t="str">
        <f>Прил.6!A391</f>
        <v>Расходы на выплаты персоналу государственных (муниципальных) органов</v>
      </c>
      <c r="B71" s="19" t="str">
        <f>Прил.6!C391</f>
        <v>01</v>
      </c>
      <c r="C71" s="19" t="str">
        <f>Прил.6!D391</f>
        <v>06</v>
      </c>
      <c r="D71" s="19" t="str">
        <f>Прил.6!E391</f>
        <v>9400001040</v>
      </c>
      <c r="E71" s="19" t="str">
        <f>Прил.6!F391</f>
        <v>120</v>
      </c>
      <c r="F71" s="237">
        <f>Прил.6!G391</f>
        <v>3864190</v>
      </c>
      <c r="G71" s="237">
        <f>Прил.6!O391</f>
        <v>3464620</v>
      </c>
      <c r="H71" s="237">
        <f>Прил.6!P391</f>
        <v>2964620</v>
      </c>
      <c r="I71" s="320">
        <f t="shared" ref="I71:I134" si="2">IF(SUM(F71:H71)&gt;0,1," ")</f>
        <v>1</v>
      </c>
    </row>
    <row r="72" spans="1:9" ht="38.25" hidden="1" x14ac:dyDescent="0.2">
      <c r="A72" s="16" t="str">
        <f>Прил.6!A392</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72" s="17" t="str">
        <f>Прил.6!C392</f>
        <v>01</v>
      </c>
      <c r="C72" s="17" t="str">
        <f>Прил.6!D392</f>
        <v>06</v>
      </c>
      <c r="D72" s="17" t="str">
        <f>Прил.6!E392</f>
        <v>9400010400</v>
      </c>
      <c r="E72" s="17"/>
      <c r="F72" s="236">
        <f>Прил.6!G392</f>
        <v>0</v>
      </c>
      <c r="G72" s="236">
        <f>Прил.6!O392</f>
        <v>0</v>
      </c>
      <c r="H72" s="236">
        <f>Прил.6!P392</f>
        <v>0</v>
      </c>
      <c r="I72" s="320" t="str">
        <f t="shared" si="2"/>
        <v xml:space="preserve"> </v>
      </c>
    </row>
    <row r="73" spans="1:9" ht="38.25" hidden="1" x14ac:dyDescent="0.2">
      <c r="A73" s="16" t="str">
        <f>Прил.6!A393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 s="17" t="str">
        <f>Прил.6!C393</f>
        <v>01</v>
      </c>
      <c r="C73" s="17" t="str">
        <f>Прил.6!D393</f>
        <v>06</v>
      </c>
      <c r="D73" s="17" t="str">
        <f>Прил.6!E393</f>
        <v>9400010400</v>
      </c>
      <c r="E73" s="17" t="str">
        <f>Прил.6!F393</f>
        <v>100</v>
      </c>
      <c r="F73" s="236">
        <f>Прил.6!G393</f>
        <v>0</v>
      </c>
      <c r="G73" s="236">
        <f>Прил.6!O393</f>
        <v>0</v>
      </c>
      <c r="H73" s="236">
        <f>Прил.6!P393</f>
        <v>0</v>
      </c>
      <c r="I73" s="320" t="str">
        <f t="shared" si="2"/>
        <v xml:space="preserve"> </v>
      </c>
    </row>
    <row r="74" spans="1:9" s="171" customFormat="1" hidden="1" x14ac:dyDescent="0.2">
      <c r="A74" s="18" t="str">
        <f>Прил.6!A394</f>
        <v>Расходы на выплаты персоналу государственных (муниципальных) органов</v>
      </c>
      <c r="B74" s="19" t="str">
        <f>Прил.6!C394</f>
        <v>01</v>
      </c>
      <c r="C74" s="19" t="str">
        <f>Прил.6!D394</f>
        <v>06</v>
      </c>
      <c r="D74" s="19" t="str">
        <f>Прил.6!E394</f>
        <v>9400010400</v>
      </c>
      <c r="E74" s="19" t="str">
        <f>Прил.6!F394</f>
        <v>120</v>
      </c>
      <c r="F74" s="237">
        <f>Прил.6!G394</f>
        <v>0</v>
      </c>
      <c r="G74" s="237">
        <f>Прил.6!O394</f>
        <v>0</v>
      </c>
      <c r="H74" s="237">
        <f>Прил.6!P394</f>
        <v>0</v>
      </c>
      <c r="I74" s="320" t="str">
        <f t="shared" si="2"/>
        <v xml:space="preserve"> </v>
      </c>
    </row>
    <row r="75" spans="1:9" ht="25.5" hidden="1" x14ac:dyDescent="0.2">
      <c r="A75" s="16" t="str">
        <f>Прил.6!A395</f>
        <v>Расходы на повышение размеров оплаты труда работников бюджетной сферы Красноярского края с 1 января 2018 года на 4 процента</v>
      </c>
      <c r="B75" s="169" t="s">
        <v>179</v>
      </c>
      <c r="C75" s="17" t="str">
        <f>Прил.6!D395</f>
        <v>06</v>
      </c>
      <c r="D75" s="17" t="str">
        <f>Прил.6!E395</f>
        <v>9400010470</v>
      </c>
      <c r="E75" s="17"/>
      <c r="F75" s="236">
        <f>Прил.6!G395</f>
        <v>0</v>
      </c>
      <c r="G75" s="236">
        <f>Прил.6!O395</f>
        <v>0</v>
      </c>
      <c r="H75" s="236">
        <f>Прил.6!P395</f>
        <v>0</v>
      </c>
      <c r="I75" s="320" t="str">
        <f t="shared" si="2"/>
        <v xml:space="preserve"> </v>
      </c>
    </row>
    <row r="76" spans="1:9" ht="38.25" hidden="1" x14ac:dyDescent="0.2">
      <c r="A76" s="16" t="str">
        <f>Прил.6!A396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6" s="169" t="s">
        <v>179</v>
      </c>
      <c r="C76" s="17" t="str">
        <f>Прил.6!D396</f>
        <v>06</v>
      </c>
      <c r="D76" s="17" t="str">
        <f>Прил.6!E396</f>
        <v>9400010470</v>
      </c>
      <c r="E76" s="17" t="str">
        <f>Прил.6!F396</f>
        <v>100</v>
      </c>
      <c r="F76" s="236">
        <f>Прил.6!G396</f>
        <v>0</v>
      </c>
      <c r="G76" s="236">
        <f>Прил.6!O396</f>
        <v>0</v>
      </c>
      <c r="H76" s="236">
        <f>Прил.6!P396</f>
        <v>0</v>
      </c>
      <c r="I76" s="320" t="str">
        <f t="shared" si="2"/>
        <v xml:space="preserve"> </v>
      </c>
    </row>
    <row r="77" spans="1:9" s="171" customFormat="1" hidden="1" x14ac:dyDescent="0.2">
      <c r="A77" s="18" t="str">
        <f>Прил.6!A397</f>
        <v>Расходы на выплаты персоналу государственных (муниципальных) органов</v>
      </c>
      <c r="B77" s="170" t="s">
        <v>179</v>
      </c>
      <c r="C77" s="19" t="str">
        <f>Прил.6!D397</f>
        <v>06</v>
      </c>
      <c r="D77" s="19" t="str">
        <f>Прил.6!E397</f>
        <v>9400010470</v>
      </c>
      <c r="E77" s="19" t="str">
        <f>Прил.6!F397</f>
        <v>120</v>
      </c>
      <c r="F77" s="237">
        <f>Прил.6!G397</f>
        <v>0</v>
      </c>
      <c r="G77" s="238">
        <f t="shared" ref="G77:H77" si="3">G78</f>
        <v>0</v>
      </c>
      <c r="H77" s="238">
        <f t="shared" si="3"/>
        <v>0</v>
      </c>
      <c r="I77" s="320" t="str">
        <f t="shared" si="2"/>
        <v xml:space="preserve"> </v>
      </c>
    </row>
    <row r="78" spans="1:9" s="177" customFormat="1" hidden="1" x14ac:dyDescent="0.2">
      <c r="A78" s="13" t="str">
        <f>Прил.6!A43</f>
        <v>Обеспечение проведения выборов и референдумов</v>
      </c>
      <c r="B78" s="14" t="str">
        <f>Прил.6!C43</f>
        <v>01</v>
      </c>
      <c r="C78" s="14" t="str">
        <f>Прил.6!D43</f>
        <v>07</v>
      </c>
      <c r="D78" s="168"/>
      <c r="E78" s="168"/>
      <c r="F78" s="235">
        <f>Прил.6!G43</f>
        <v>0</v>
      </c>
      <c r="G78" s="235">
        <f>Прил.6!O43</f>
        <v>0</v>
      </c>
      <c r="H78" s="235">
        <f>Прил.6!P43</f>
        <v>0</v>
      </c>
      <c r="I78" s="320" t="str">
        <f t="shared" si="2"/>
        <v xml:space="preserve"> </v>
      </c>
    </row>
    <row r="79" spans="1:9" hidden="1" x14ac:dyDescent="0.2">
      <c r="A79" s="16" t="str">
        <f>Прил.6!A44</f>
        <v>Непрограммные расходы</v>
      </c>
      <c r="B79" s="17" t="str">
        <f>Прил.6!C44</f>
        <v>01</v>
      </c>
      <c r="C79" s="17" t="str">
        <f>Прил.6!D44</f>
        <v>07</v>
      </c>
      <c r="D79" s="17" t="str">
        <f>Прил.6!E44</f>
        <v>9000000000</v>
      </c>
      <c r="E79" s="169"/>
      <c r="F79" s="236">
        <f>Прил.6!G44</f>
        <v>0</v>
      </c>
      <c r="G79" s="236">
        <f>Прил.6!O44</f>
        <v>0</v>
      </c>
      <c r="H79" s="236">
        <f>Прил.6!P44</f>
        <v>0</v>
      </c>
      <c r="I79" s="320" t="str">
        <f t="shared" si="2"/>
        <v xml:space="preserve"> </v>
      </c>
    </row>
    <row r="80" spans="1:9" hidden="1" x14ac:dyDescent="0.2">
      <c r="A80" s="16" t="str">
        <f>Прил.6!A45</f>
        <v>Обеспечение проведения выборов и референдумов</v>
      </c>
      <c r="B80" s="17" t="str">
        <f>Прил.6!C45</f>
        <v>01</v>
      </c>
      <c r="C80" s="17" t="str">
        <f>Прил.6!D45</f>
        <v>07</v>
      </c>
      <c r="D80" s="17" t="str">
        <f>Прил.6!E45</f>
        <v>9400001010</v>
      </c>
      <c r="E80" s="169"/>
      <c r="F80" s="236">
        <f>Прил.6!G45</f>
        <v>0</v>
      </c>
      <c r="G80" s="236">
        <f>Прил.6!O45</f>
        <v>0</v>
      </c>
      <c r="H80" s="236">
        <f>Прил.6!P45</f>
        <v>0</v>
      </c>
      <c r="I80" s="320" t="str">
        <f t="shared" si="2"/>
        <v xml:space="preserve"> </v>
      </c>
    </row>
    <row r="81" spans="1:9" hidden="1" x14ac:dyDescent="0.2">
      <c r="A81" s="16" t="str">
        <f>Прил.6!A46</f>
        <v>Иные бюджетные ассигнования</v>
      </c>
      <c r="B81" s="17" t="str">
        <f>Прил.6!C46</f>
        <v>01</v>
      </c>
      <c r="C81" s="17" t="str">
        <f>Прил.6!D46</f>
        <v>07</v>
      </c>
      <c r="D81" s="17" t="str">
        <f>Прил.6!E46</f>
        <v>9400001010</v>
      </c>
      <c r="E81" s="17" t="str">
        <f>Прил.6!F46</f>
        <v>800</v>
      </c>
      <c r="F81" s="236">
        <f>Прил.6!G46</f>
        <v>0</v>
      </c>
      <c r="G81" s="236">
        <f>Прил.6!O46</f>
        <v>0</v>
      </c>
      <c r="H81" s="236">
        <f>Прил.6!P46</f>
        <v>0</v>
      </c>
      <c r="I81" s="320" t="str">
        <f t="shared" si="2"/>
        <v xml:space="preserve"> </v>
      </c>
    </row>
    <row r="82" spans="1:9" s="171" customFormat="1" hidden="1" x14ac:dyDescent="0.2">
      <c r="A82" s="18" t="str">
        <f>Прил.6!A47</f>
        <v>Специальные расходы</v>
      </c>
      <c r="B82" s="19" t="str">
        <f>Прил.6!C47</f>
        <v>01</v>
      </c>
      <c r="C82" s="19" t="str">
        <f>Прил.6!D47</f>
        <v>07</v>
      </c>
      <c r="D82" s="19" t="str">
        <f>Прил.6!E47</f>
        <v>9400001010</v>
      </c>
      <c r="E82" s="19" t="str">
        <f>Прил.6!F47</f>
        <v>880</v>
      </c>
      <c r="F82" s="237">
        <f>Прил.6!G47</f>
        <v>0</v>
      </c>
      <c r="G82" s="237">
        <f>Прил.6!O47</f>
        <v>0</v>
      </c>
      <c r="H82" s="237">
        <f>Прил.6!P47</f>
        <v>0</v>
      </c>
      <c r="I82" s="320" t="str">
        <f t="shared" si="2"/>
        <v xml:space="preserve"> </v>
      </c>
    </row>
    <row r="83" spans="1:9" s="177" customFormat="1" x14ac:dyDescent="0.2">
      <c r="A83" s="13" t="str">
        <f>Прил.6!A398</f>
        <v>Резервные фонды</v>
      </c>
      <c r="B83" s="14" t="str">
        <f>Прил.6!C398</f>
        <v>01</v>
      </c>
      <c r="C83" s="14" t="str">
        <f>Прил.6!D398</f>
        <v>11</v>
      </c>
      <c r="D83" s="14"/>
      <c r="E83" s="168"/>
      <c r="F83" s="235">
        <f>Прил.6!G398</f>
        <v>400000</v>
      </c>
      <c r="G83" s="235">
        <f>Прил.6!O398</f>
        <v>400000</v>
      </c>
      <c r="H83" s="235">
        <f>Прил.6!P398</f>
        <v>400000</v>
      </c>
      <c r="I83" s="320">
        <f t="shared" si="2"/>
        <v>1</v>
      </c>
    </row>
    <row r="84" spans="1:9" x14ac:dyDescent="0.2">
      <c r="A84" s="16" t="str">
        <f>Прил.6!A399</f>
        <v>Непрограммные расходы муниципального образования</v>
      </c>
      <c r="B84" s="17" t="str">
        <f>Прил.6!C399</f>
        <v>01</v>
      </c>
      <c r="C84" s="17" t="str">
        <f>Прил.6!D399</f>
        <v>11</v>
      </c>
      <c r="D84" s="17" t="str">
        <f>Прил.6!E399</f>
        <v>9400000000</v>
      </c>
      <c r="E84" s="169"/>
      <c r="F84" s="236">
        <f>Прил.6!G399</f>
        <v>400000</v>
      </c>
      <c r="G84" s="236">
        <f>Прил.6!O399</f>
        <v>400000</v>
      </c>
      <c r="H84" s="236">
        <f>Прил.6!P399</f>
        <v>400000</v>
      </c>
      <c r="I84" s="320">
        <f t="shared" si="2"/>
        <v>1</v>
      </c>
    </row>
    <row r="85" spans="1:9" x14ac:dyDescent="0.2">
      <c r="A85" s="16" t="str">
        <f>Прил.6!A400</f>
        <v>Резервный фонд администрации сельского поселения Хатанга</v>
      </c>
      <c r="B85" s="17" t="str">
        <f>Прил.6!C400</f>
        <v>01</v>
      </c>
      <c r="C85" s="17" t="str">
        <f>Прил.6!D400</f>
        <v>11</v>
      </c>
      <c r="D85" s="17" t="str">
        <f>Прил.6!E400</f>
        <v>9400004010</v>
      </c>
      <c r="E85" s="169"/>
      <c r="F85" s="236">
        <f>Прил.6!G400</f>
        <v>400000</v>
      </c>
      <c r="G85" s="236">
        <f>Прил.6!O400</f>
        <v>400000</v>
      </c>
      <c r="H85" s="236">
        <f>Прил.6!P400</f>
        <v>400000</v>
      </c>
      <c r="I85" s="320">
        <f t="shared" si="2"/>
        <v>1</v>
      </c>
    </row>
    <row r="86" spans="1:9" x14ac:dyDescent="0.2">
      <c r="A86" s="16" t="str">
        <f>Прил.6!A401</f>
        <v>Иные бюджетные ассигнования</v>
      </c>
      <c r="B86" s="17" t="str">
        <f>Прил.6!C401</f>
        <v>01</v>
      </c>
      <c r="C86" s="17" t="str">
        <f>Прил.6!D401</f>
        <v>11</v>
      </c>
      <c r="D86" s="17" t="str">
        <f>Прил.6!E401</f>
        <v>9400004010</v>
      </c>
      <c r="E86" s="17" t="str">
        <f>Прил.6!F401</f>
        <v>800</v>
      </c>
      <c r="F86" s="236">
        <f>Прил.6!G401</f>
        <v>400000</v>
      </c>
      <c r="G86" s="236">
        <f>Прил.6!O401</f>
        <v>400000</v>
      </c>
      <c r="H86" s="236">
        <f>Прил.6!P401</f>
        <v>400000</v>
      </c>
      <c r="I86" s="320">
        <f t="shared" si="2"/>
        <v>1</v>
      </c>
    </row>
    <row r="87" spans="1:9" s="171" customFormat="1" x14ac:dyDescent="0.2">
      <c r="A87" s="18" t="str">
        <f>Прил.6!A402</f>
        <v>Резервные средства</v>
      </c>
      <c r="B87" s="19" t="str">
        <f>Прил.6!C402</f>
        <v>01</v>
      </c>
      <c r="C87" s="19" t="str">
        <f>Прил.6!D402</f>
        <v>11</v>
      </c>
      <c r="D87" s="19" t="str">
        <f>Прил.6!E402</f>
        <v>9400004010</v>
      </c>
      <c r="E87" s="19" t="str">
        <f>Прил.6!F402</f>
        <v>870</v>
      </c>
      <c r="F87" s="237">
        <f>Прил.6!G402</f>
        <v>400000</v>
      </c>
      <c r="G87" s="237">
        <f>Прил.6!O402</f>
        <v>400000</v>
      </c>
      <c r="H87" s="237">
        <f>Прил.6!P402</f>
        <v>400000</v>
      </c>
      <c r="I87" s="320">
        <f t="shared" si="2"/>
        <v>1</v>
      </c>
    </row>
    <row r="88" spans="1:9" s="177" customFormat="1" x14ac:dyDescent="0.2">
      <c r="A88" s="13" t="str">
        <f>Прил.6!A48</f>
        <v>Другие общегосударственные вопросы</v>
      </c>
      <c r="B88" s="14" t="str">
        <f>Прил.6!C48</f>
        <v>01</v>
      </c>
      <c r="C88" s="14" t="str">
        <f>Прил.6!D48</f>
        <v>13</v>
      </c>
      <c r="D88" s="14"/>
      <c r="E88" s="168"/>
      <c r="F88" s="235">
        <f>F89+F96+F104+F121+F124+F127+F137+F140+F143</f>
        <v>81696918.209999993</v>
      </c>
      <c r="G88" s="235">
        <f t="shared" ref="G88:H88" si="4">G89+G96+G104+G121+G124+G127+G137+G140+G143</f>
        <v>27390007.739999998</v>
      </c>
      <c r="H88" s="235">
        <f t="shared" si="4"/>
        <v>25738466.120000001</v>
      </c>
      <c r="I88" s="320">
        <f t="shared" si="2"/>
        <v>1</v>
      </c>
    </row>
    <row r="89" spans="1:9" ht="24.75" customHeight="1" x14ac:dyDescent="0.2">
      <c r="A89" s="16" t="str">
        <f>Прил.6!A49</f>
        <v>Непрограммные расходы по осуществлению выполнения государственных полномочий</v>
      </c>
      <c r="B89" s="17" t="str">
        <f>Прил.6!C49</f>
        <v>01</v>
      </c>
      <c r="C89" s="17" t="str">
        <f>Прил.6!D49</f>
        <v>13</v>
      </c>
      <c r="D89" s="17" t="str">
        <f>Прил.6!E49</f>
        <v>9100000000</v>
      </c>
      <c r="E89" s="17"/>
      <c r="F89" s="5">
        <f>Прил.6!G49</f>
        <v>87688.74</v>
      </c>
      <c r="G89" s="5">
        <f>Прил.6!O49</f>
        <v>87688.74</v>
      </c>
      <c r="H89" s="5">
        <f>Прил.6!P49</f>
        <v>36147.120000000003</v>
      </c>
      <c r="I89" s="320">
        <f t="shared" si="2"/>
        <v>1</v>
      </c>
    </row>
    <row r="90" spans="1:9" ht="51" x14ac:dyDescent="0.2">
      <c r="A90" s="16" t="str">
        <f>Прил.6!A50</f>
        <v>Субвенция на выполнение переданных полномочий Российской Федерации по государственной регистрации актов гражданского состояния по агентству записи актов гражданского состояния Красноярского края в рамках непрограммных расходов отдельных органов исполнительной власти</v>
      </c>
      <c r="B90" s="17" t="str">
        <f>Прил.6!C50</f>
        <v>01</v>
      </c>
      <c r="C90" s="17" t="str">
        <f>Прил.6!D50</f>
        <v>13</v>
      </c>
      <c r="D90" s="17" t="str">
        <f>Прил.6!E50</f>
        <v>9100059310</v>
      </c>
      <c r="E90" s="169"/>
      <c r="F90" s="236">
        <f>Прил.6!G50</f>
        <v>51541.62</v>
      </c>
      <c r="G90" s="236">
        <f>Прил.6!O50</f>
        <v>51541.62</v>
      </c>
      <c r="H90" s="236">
        <f>Прил.6!P50</f>
        <v>0</v>
      </c>
      <c r="I90" s="320">
        <f t="shared" si="2"/>
        <v>1</v>
      </c>
    </row>
    <row r="91" spans="1:9" x14ac:dyDescent="0.2">
      <c r="A91" s="16" t="str">
        <f>Прил.6!A51</f>
        <v>Закупка товаров, работ и услуг для государственных (муниципальных) нужд</v>
      </c>
      <c r="B91" s="17" t="str">
        <f>Прил.6!C51</f>
        <v>01</v>
      </c>
      <c r="C91" s="17" t="str">
        <f>Прил.6!D51</f>
        <v>13</v>
      </c>
      <c r="D91" s="17" t="str">
        <f>Прил.6!E51</f>
        <v>9100059310</v>
      </c>
      <c r="E91" s="17" t="str">
        <f>Прил.6!F51</f>
        <v>200</v>
      </c>
      <c r="F91" s="236">
        <f>Прил.6!G51</f>
        <v>51541.62</v>
      </c>
      <c r="G91" s="236">
        <f>Прил.6!O51</f>
        <v>51541.62</v>
      </c>
      <c r="H91" s="236">
        <f>Прил.6!P51</f>
        <v>0</v>
      </c>
      <c r="I91" s="320">
        <f t="shared" si="2"/>
        <v>1</v>
      </c>
    </row>
    <row r="92" spans="1:9" s="171" customFormat="1" ht="25.5" x14ac:dyDescent="0.2">
      <c r="A92" s="18" t="str">
        <f>Прил.6!A52</f>
        <v>Иные закупки товаров, работ и услуг для обеспечения государственных (муниципальных) нужд</v>
      </c>
      <c r="B92" s="19" t="str">
        <f>Прил.6!C52</f>
        <v>01</v>
      </c>
      <c r="C92" s="19" t="str">
        <f>Прил.6!D52</f>
        <v>13</v>
      </c>
      <c r="D92" s="19" t="str">
        <f>Прил.6!E52</f>
        <v>9100059310</v>
      </c>
      <c r="E92" s="19" t="str">
        <f>Прил.6!F52</f>
        <v>240</v>
      </c>
      <c r="F92" s="237">
        <f>Прил.6!G52</f>
        <v>51541.62</v>
      </c>
      <c r="G92" s="237">
        <f>Прил.6!O52</f>
        <v>51541.62</v>
      </c>
      <c r="H92" s="237">
        <f>Прил.6!P52</f>
        <v>0</v>
      </c>
      <c r="I92" s="320">
        <f t="shared" si="2"/>
        <v>1</v>
      </c>
    </row>
    <row r="93" spans="1:9" ht="25.5" x14ac:dyDescent="0.2">
      <c r="A93" s="16" t="str">
        <f>Прил.6!A53</f>
        <v>Осуществление государственных полномочий по созданию и обеспечению деятельности административных комиссий</v>
      </c>
      <c r="B93" s="17" t="str">
        <f>Прил.6!C53</f>
        <v>01</v>
      </c>
      <c r="C93" s="17" t="str">
        <f>Прил.6!D53</f>
        <v>13</v>
      </c>
      <c r="D93" s="17" t="str">
        <f>Прил.6!E53</f>
        <v>9100075140</v>
      </c>
      <c r="E93" s="17"/>
      <c r="F93" s="236">
        <f>Прил.6!G53</f>
        <v>36147.120000000003</v>
      </c>
      <c r="G93" s="236">
        <f>Прил.6!O53</f>
        <v>36147.120000000003</v>
      </c>
      <c r="H93" s="236">
        <f>Прил.6!P53</f>
        <v>36147.120000000003</v>
      </c>
      <c r="I93" s="320">
        <f t="shared" si="2"/>
        <v>1</v>
      </c>
    </row>
    <row r="94" spans="1:9" x14ac:dyDescent="0.2">
      <c r="A94" s="16" t="str">
        <f>Прил.6!A54</f>
        <v>Закупка товаров, работ и услуг для государственных (муниципальных) нужд</v>
      </c>
      <c r="B94" s="17" t="str">
        <f>Прил.6!C54</f>
        <v>01</v>
      </c>
      <c r="C94" s="17" t="str">
        <f>Прил.6!D54</f>
        <v>13</v>
      </c>
      <c r="D94" s="17" t="str">
        <f>Прил.6!E54</f>
        <v>9100075140</v>
      </c>
      <c r="E94" s="17" t="str">
        <f>Прил.6!F54</f>
        <v>200</v>
      </c>
      <c r="F94" s="236">
        <f>Прил.6!G54</f>
        <v>36147.120000000003</v>
      </c>
      <c r="G94" s="236">
        <f>Прил.6!O54</f>
        <v>36147.120000000003</v>
      </c>
      <c r="H94" s="236">
        <f>Прил.6!P54</f>
        <v>36147.120000000003</v>
      </c>
      <c r="I94" s="320">
        <f t="shared" si="2"/>
        <v>1</v>
      </c>
    </row>
    <row r="95" spans="1:9" s="171" customFormat="1" ht="25.5" x14ac:dyDescent="0.2">
      <c r="A95" s="18" t="str">
        <f>Прил.6!A55</f>
        <v>Иные закупки товаров, работ и услуг для обеспечения государственных (муниципальных) нужд</v>
      </c>
      <c r="B95" s="19" t="str">
        <f>Прил.6!C55</f>
        <v>01</v>
      </c>
      <c r="C95" s="19" t="str">
        <f>Прил.6!D55</f>
        <v>13</v>
      </c>
      <c r="D95" s="19" t="str">
        <f>Прил.6!E55</f>
        <v>9100075140</v>
      </c>
      <c r="E95" s="19" t="str">
        <f>Прил.6!F55</f>
        <v>240</v>
      </c>
      <c r="F95" s="237">
        <f>Прил.6!G55</f>
        <v>36147.120000000003</v>
      </c>
      <c r="G95" s="237">
        <f>Прил.6!O55</f>
        <v>36147.120000000003</v>
      </c>
      <c r="H95" s="237">
        <f>Прил.6!P55</f>
        <v>36147.120000000003</v>
      </c>
      <c r="I95" s="320">
        <f t="shared" si="2"/>
        <v>1</v>
      </c>
    </row>
    <row r="96" spans="1:9" x14ac:dyDescent="0.2">
      <c r="A96" s="16" t="str">
        <f>Прил.6!A57</f>
        <v>Центральный аппарат</v>
      </c>
      <c r="B96" s="17" t="str">
        <f>Прил.6!C57</f>
        <v>01</v>
      </c>
      <c r="C96" s="17" t="str">
        <f>Прил.6!D57</f>
        <v>13</v>
      </c>
      <c r="D96" s="17" t="str">
        <f>Прил.6!E57</f>
        <v>9400001030</v>
      </c>
      <c r="E96" s="17"/>
      <c r="F96" s="236">
        <f>F97+F100+F102</f>
        <v>23826670</v>
      </c>
      <c r="G96" s="236">
        <f t="shared" ref="G96:H96" si="5">G97+G100+G102</f>
        <v>23694509</v>
      </c>
      <c r="H96" s="236">
        <f t="shared" si="5"/>
        <v>22294509</v>
      </c>
      <c r="I96" s="320">
        <f t="shared" si="2"/>
        <v>1</v>
      </c>
    </row>
    <row r="97" spans="1:9" ht="38.25" x14ac:dyDescent="0.2">
      <c r="A97" s="16" t="str">
        <f>Прил.6!A58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7" s="17" t="str">
        <f>Прил.6!C58</f>
        <v>01</v>
      </c>
      <c r="C97" s="17" t="str">
        <f>Прил.6!D58</f>
        <v>13</v>
      </c>
      <c r="D97" s="17" t="str">
        <f>Прил.6!E58</f>
        <v>9400001030</v>
      </c>
      <c r="E97" s="17" t="str">
        <f>Прил.6!F58</f>
        <v>100</v>
      </c>
      <c r="F97" s="236">
        <f>F98+F99</f>
        <v>22876530</v>
      </c>
      <c r="G97" s="236">
        <f t="shared" ref="G97:H97" si="6">G98+G99</f>
        <v>22707960</v>
      </c>
      <c r="H97" s="236">
        <f t="shared" si="6"/>
        <v>21307960</v>
      </c>
      <c r="I97" s="320">
        <f t="shared" si="2"/>
        <v>1</v>
      </c>
    </row>
    <row r="98" spans="1:9" s="171" customFormat="1" x14ac:dyDescent="0.2">
      <c r="A98" s="18" t="str">
        <f>Прил.6!A59</f>
        <v>Расходы на выплаты персоналу казенных учреждений</v>
      </c>
      <c r="B98" s="19" t="str">
        <f>Прил.6!C59</f>
        <v>01</v>
      </c>
      <c r="C98" s="19" t="str">
        <f>Прил.6!D59</f>
        <v>13</v>
      </c>
      <c r="D98" s="19" t="str">
        <f>Прил.6!E59</f>
        <v>9400001030</v>
      </c>
      <c r="E98" s="19" t="str">
        <f>Прил.6!F59</f>
        <v>110</v>
      </c>
      <c r="F98" s="237">
        <f>Прил.6!G59</f>
        <v>18394940</v>
      </c>
      <c r="G98" s="237">
        <f>Прил.6!O59</f>
        <v>18303730</v>
      </c>
      <c r="H98" s="237">
        <f>Прил.6!P59</f>
        <v>18303730</v>
      </c>
      <c r="I98" s="320">
        <f t="shared" si="2"/>
        <v>1</v>
      </c>
    </row>
    <row r="99" spans="1:9" s="171" customFormat="1" x14ac:dyDescent="0.2">
      <c r="A99" s="18" t="str">
        <f>Прил.6!A349</f>
        <v>Расходы на выплаты персоналу государственных (муниципальных) органов</v>
      </c>
      <c r="B99" s="19" t="str">
        <f>Прил.6!C349</f>
        <v>01</v>
      </c>
      <c r="C99" s="19" t="str">
        <f>Прил.6!D349</f>
        <v>13</v>
      </c>
      <c r="D99" s="19" t="str">
        <f>Прил.6!E349</f>
        <v>9400001030</v>
      </c>
      <c r="E99" s="19" t="str">
        <f>Прил.6!F349</f>
        <v>120</v>
      </c>
      <c r="F99" s="237">
        <f>Прил.6!N349</f>
        <v>4481590</v>
      </c>
      <c r="G99" s="237">
        <f>Прил.6!O349</f>
        <v>4404230</v>
      </c>
      <c r="H99" s="237">
        <f>Прил.6!P349</f>
        <v>3004230</v>
      </c>
      <c r="I99" s="320">
        <f t="shared" si="2"/>
        <v>1</v>
      </c>
    </row>
    <row r="100" spans="1:9" x14ac:dyDescent="0.2">
      <c r="A100" s="16" t="str">
        <f>Прил.6!A60</f>
        <v>Закупка товаров, работ и услуг для государственных (муниципальных) нужд</v>
      </c>
      <c r="B100" s="17" t="str">
        <f>Прил.6!C60</f>
        <v>01</v>
      </c>
      <c r="C100" s="17" t="str">
        <f>Прил.6!D60</f>
        <v>13</v>
      </c>
      <c r="D100" s="17" t="str">
        <f>Прил.6!E60</f>
        <v>9400001030</v>
      </c>
      <c r="E100" s="17" t="str">
        <f>Прил.6!F60</f>
        <v>200</v>
      </c>
      <c r="F100" s="236">
        <f>F101</f>
        <v>949140</v>
      </c>
      <c r="G100" s="236">
        <f t="shared" ref="G100:H100" si="7">G101</f>
        <v>985549</v>
      </c>
      <c r="H100" s="236">
        <f t="shared" si="7"/>
        <v>985549</v>
      </c>
      <c r="I100" s="320">
        <f t="shared" si="2"/>
        <v>1</v>
      </c>
    </row>
    <row r="101" spans="1:9" s="171" customFormat="1" ht="25.5" x14ac:dyDescent="0.2">
      <c r="A101" s="18" t="str">
        <f>Прил.6!A61</f>
        <v>Иные закупки товаров, работ и услуг для обеспечения государственных (муниципальных) нужд</v>
      </c>
      <c r="B101" s="19" t="str">
        <f>Прил.6!C61</f>
        <v>01</v>
      </c>
      <c r="C101" s="19" t="str">
        <f>Прил.6!D61</f>
        <v>13</v>
      </c>
      <c r="D101" s="19" t="str">
        <f>Прил.6!E61</f>
        <v>9400001030</v>
      </c>
      <c r="E101" s="19" t="str">
        <f>Прил.6!F61</f>
        <v>240</v>
      </c>
      <c r="F101" s="237">
        <f>Прил.6!G61+Прил.6!N351</f>
        <v>949140</v>
      </c>
      <c r="G101" s="237">
        <f>Прил.6!O61+Прил.6!O351</f>
        <v>985549</v>
      </c>
      <c r="H101" s="237">
        <f>Прил.6!P61+Прил.6!P351</f>
        <v>985549</v>
      </c>
      <c r="I101" s="320">
        <f t="shared" si="2"/>
        <v>1</v>
      </c>
    </row>
    <row r="102" spans="1:9" x14ac:dyDescent="0.2">
      <c r="A102" s="16" t="str">
        <f>Прил.6!A62</f>
        <v>Иные бюджетные ассигнования</v>
      </c>
      <c r="B102" s="17" t="str">
        <f>Прил.6!C62</f>
        <v>01</v>
      </c>
      <c r="C102" s="17" t="str">
        <f>Прил.6!D62</f>
        <v>13</v>
      </c>
      <c r="D102" s="17" t="str">
        <f>Прил.6!E62</f>
        <v>9400001030</v>
      </c>
      <c r="E102" s="17" t="str">
        <f>Прил.6!F62</f>
        <v>800</v>
      </c>
      <c r="F102" s="236">
        <f>F103</f>
        <v>1000</v>
      </c>
      <c r="G102" s="236">
        <f t="shared" ref="G102:H102" si="8">G103</f>
        <v>1000</v>
      </c>
      <c r="H102" s="236">
        <f t="shared" si="8"/>
        <v>1000</v>
      </c>
      <c r="I102" s="320">
        <f t="shared" si="2"/>
        <v>1</v>
      </c>
    </row>
    <row r="103" spans="1:9" s="171" customFormat="1" x14ac:dyDescent="0.2">
      <c r="A103" s="18" t="str">
        <f>Прил.6!A63</f>
        <v>Уплата налогов, сборов и иных платежей</v>
      </c>
      <c r="B103" s="19" t="str">
        <f>Прил.6!C63</f>
        <v>01</v>
      </c>
      <c r="C103" s="19" t="str">
        <f>Прил.6!D63</f>
        <v>13</v>
      </c>
      <c r="D103" s="19" t="str">
        <f>Прил.6!E63</f>
        <v>9400001030</v>
      </c>
      <c r="E103" s="19" t="str">
        <f>Прил.6!F63</f>
        <v>850</v>
      </c>
      <c r="F103" s="237">
        <f>Прил.6!G63+Прил.6!N353</f>
        <v>1000</v>
      </c>
      <c r="G103" s="237">
        <f>Прил.6!O63+Прил.6!O353</f>
        <v>1000</v>
      </c>
      <c r="H103" s="237">
        <f>Прил.6!P63+Прил.6!P353</f>
        <v>1000</v>
      </c>
      <c r="I103" s="320">
        <f t="shared" si="2"/>
        <v>1</v>
      </c>
    </row>
    <row r="104" spans="1:9" ht="51" x14ac:dyDescent="0.2">
      <c r="A104" s="163" t="str">
        <f>Прил.6!A354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104" s="17" t="str">
        <f>Прил.6!C354</f>
        <v>01</v>
      </c>
      <c r="C104" s="17" t="str">
        <f>Прил.6!D354</f>
        <v>13</v>
      </c>
      <c r="D104" s="17" t="str">
        <f>Прил.6!E354</f>
        <v>9400001040</v>
      </c>
      <c r="E104" s="169"/>
      <c r="F104" s="236">
        <f>Прил.6!G354</f>
        <v>1407810</v>
      </c>
      <c r="G104" s="236">
        <f>Прил.6!O354</f>
        <v>1407810</v>
      </c>
      <c r="H104" s="236">
        <f>Прил.6!P354</f>
        <v>1407810</v>
      </c>
      <c r="I104" s="320">
        <f t="shared" si="2"/>
        <v>1</v>
      </c>
    </row>
    <row r="105" spans="1:9" ht="38.25" x14ac:dyDescent="0.2">
      <c r="A105" s="163" t="str">
        <f>Прил.6!A355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5" s="17" t="str">
        <f>Прил.6!C355</f>
        <v>01</v>
      </c>
      <c r="C105" s="17" t="str">
        <f>Прил.6!D355</f>
        <v>13</v>
      </c>
      <c r="D105" s="17" t="str">
        <f>Прил.6!E355</f>
        <v>9400001040</v>
      </c>
      <c r="E105" s="17" t="str">
        <f>Прил.6!F355</f>
        <v>100</v>
      </c>
      <c r="F105" s="236">
        <f>Прил.6!G355</f>
        <v>1407810</v>
      </c>
      <c r="G105" s="236">
        <f>Прил.6!O355</f>
        <v>1407810</v>
      </c>
      <c r="H105" s="236">
        <f>Прил.6!P355</f>
        <v>1407810</v>
      </c>
      <c r="I105" s="320">
        <f t="shared" si="2"/>
        <v>1</v>
      </c>
    </row>
    <row r="106" spans="1:9" s="171" customFormat="1" x14ac:dyDescent="0.2">
      <c r="A106" s="164" t="str">
        <f>Прил.6!A356</f>
        <v>Расходы на выплаты персоналу государственных (муниципальных) органов</v>
      </c>
      <c r="B106" s="19" t="str">
        <f>Прил.6!C356</f>
        <v>01</v>
      </c>
      <c r="C106" s="19" t="str">
        <f>Прил.6!D356</f>
        <v>13</v>
      </c>
      <c r="D106" s="19" t="str">
        <f>Прил.6!E356</f>
        <v>9400001040</v>
      </c>
      <c r="E106" s="19" t="str">
        <f>Прил.6!F356</f>
        <v>120</v>
      </c>
      <c r="F106" s="237">
        <f>Прил.6!G356</f>
        <v>1407810</v>
      </c>
      <c r="G106" s="237">
        <f>Прил.6!O356</f>
        <v>1407810</v>
      </c>
      <c r="H106" s="237">
        <f>Прил.6!P356</f>
        <v>1407810</v>
      </c>
      <c r="I106" s="320">
        <f t="shared" si="2"/>
        <v>1</v>
      </c>
    </row>
    <row r="107" spans="1:9" ht="38.25" hidden="1" x14ac:dyDescent="0.2">
      <c r="A107" s="16" t="str">
        <f>Прил.6!A360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07" s="17" t="str">
        <f>Прил.6!C360</f>
        <v>01</v>
      </c>
      <c r="C107" s="17" t="str">
        <f>Прил.6!D360</f>
        <v>13</v>
      </c>
      <c r="D107" s="17" t="str">
        <f>Прил.6!E360</f>
        <v>9400010400</v>
      </c>
      <c r="E107" s="169"/>
      <c r="F107" s="236">
        <f>Прил.6!N360</f>
        <v>0</v>
      </c>
      <c r="G107" s="236">
        <f>Прил.6!O360</f>
        <v>0</v>
      </c>
      <c r="H107" s="236">
        <f>Прил.6!P360</f>
        <v>0</v>
      </c>
      <c r="I107" s="320" t="str">
        <f t="shared" si="2"/>
        <v xml:space="preserve"> </v>
      </c>
    </row>
    <row r="108" spans="1:9" ht="38.25" hidden="1" x14ac:dyDescent="0.2">
      <c r="A108" s="16" t="str">
        <f>Прил.6!A361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8" s="17" t="str">
        <f>Прил.6!C361</f>
        <v>01</v>
      </c>
      <c r="C108" s="17" t="str">
        <f>Прил.6!D361</f>
        <v>13</v>
      </c>
      <c r="D108" s="17" t="str">
        <f>Прил.6!E361</f>
        <v>9400010400</v>
      </c>
      <c r="E108" s="17" t="str">
        <f>Прил.6!F361</f>
        <v>100</v>
      </c>
      <c r="F108" s="236">
        <f>Прил.6!N361</f>
        <v>0</v>
      </c>
      <c r="G108" s="236">
        <f>Прил.6!O361</f>
        <v>0</v>
      </c>
      <c r="H108" s="236">
        <f>Прил.6!P361</f>
        <v>0</v>
      </c>
      <c r="I108" s="320" t="str">
        <f t="shared" si="2"/>
        <v xml:space="preserve"> </v>
      </c>
    </row>
    <row r="109" spans="1:9" s="171" customFormat="1" hidden="1" x14ac:dyDescent="0.2">
      <c r="A109" s="18" t="str">
        <f>Прил.6!A362</f>
        <v>Расходы на выплаты персоналу государственных (муниципальных) органов</v>
      </c>
      <c r="B109" s="19" t="str">
        <f>Прил.6!C362</f>
        <v>01</v>
      </c>
      <c r="C109" s="19" t="str">
        <f>Прил.6!D362</f>
        <v>13</v>
      </c>
      <c r="D109" s="19" t="str">
        <f>Прил.6!E362</f>
        <v>9400010400</v>
      </c>
      <c r="E109" s="19" t="str">
        <f>Прил.6!F362</f>
        <v>120</v>
      </c>
      <c r="F109" s="237">
        <f>Прил.6!N362</f>
        <v>0</v>
      </c>
      <c r="G109" s="237">
        <f>Прил.6!O362</f>
        <v>0</v>
      </c>
      <c r="H109" s="237">
        <f>Прил.6!P362</f>
        <v>0</v>
      </c>
      <c r="I109" s="320" t="str">
        <f t="shared" si="2"/>
        <v xml:space="preserve"> </v>
      </c>
    </row>
    <row r="110" spans="1:9" ht="25.5" hidden="1" x14ac:dyDescent="0.2">
      <c r="A110" s="16" t="str">
        <f>Прил.6!A64</f>
        <v>Расходы на текущий ремонт имущества, находящегося в муниципальной собственности поселения</v>
      </c>
      <c r="B110" s="17" t="str">
        <f>Прил.6!C64</f>
        <v>01</v>
      </c>
      <c r="C110" s="17" t="str">
        <f>Прил.6!D64</f>
        <v>13</v>
      </c>
      <c r="D110" s="17" t="str">
        <f>Прил.6!E64</f>
        <v>9400003080</v>
      </c>
      <c r="E110" s="17"/>
      <c r="F110" s="236">
        <f>Прил.6!G64</f>
        <v>0</v>
      </c>
      <c r="G110" s="236">
        <f>Прил.6!O64</f>
        <v>0</v>
      </c>
      <c r="H110" s="236">
        <f>Прил.6!P64</f>
        <v>0</v>
      </c>
      <c r="I110" s="320" t="str">
        <f t="shared" si="2"/>
        <v xml:space="preserve"> </v>
      </c>
    </row>
    <row r="111" spans="1:9" hidden="1" x14ac:dyDescent="0.2">
      <c r="A111" s="16" t="str">
        <f>Прил.6!A65</f>
        <v>Закупка товаров, работ и услуг для государственных (муниципальных) нужд</v>
      </c>
      <c r="B111" s="17" t="str">
        <f>Прил.6!C65</f>
        <v>01</v>
      </c>
      <c r="C111" s="17" t="str">
        <f>Прил.6!D65</f>
        <v>13</v>
      </c>
      <c r="D111" s="17" t="str">
        <f>Прил.6!E65</f>
        <v>9400003080</v>
      </c>
      <c r="E111" s="17" t="str">
        <f>Прил.6!F65</f>
        <v>200</v>
      </c>
      <c r="F111" s="236">
        <f>Прил.6!G65</f>
        <v>0</v>
      </c>
      <c r="G111" s="236">
        <f>Прил.6!O65</f>
        <v>0</v>
      </c>
      <c r="H111" s="236">
        <f>Прил.6!P65</f>
        <v>0</v>
      </c>
      <c r="I111" s="320" t="str">
        <f t="shared" si="2"/>
        <v xml:space="preserve"> </v>
      </c>
    </row>
    <row r="112" spans="1:9" s="171" customFormat="1" ht="25.5" hidden="1" x14ac:dyDescent="0.2">
      <c r="A112" s="18" t="str">
        <f>Прил.6!A66</f>
        <v>Иные закупки товаров, работ и услуг для обеспечения государственных (муниципальных) нужд</v>
      </c>
      <c r="B112" s="19" t="str">
        <f>Прил.6!C66</f>
        <v>01</v>
      </c>
      <c r="C112" s="19" t="str">
        <f>Прил.6!D66</f>
        <v>13</v>
      </c>
      <c r="D112" s="19" t="str">
        <f>Прил.6!E66</f>
        <v>9400003080</v>
      </c>
      <c r="E112" s="19" t="str">
        <f>Прил.6!F66</f>
        <v>240</v>
      </c>
      <c r="F112" s="237">
        <f>Прил.6!G66</f>
        <v>0</v>
      </c>
      <c r="G112" s="237">
        <f>Прил.6!O66</f>
        <v>0</v>
      </c>
      <c r="H112" s="237">
        <f>Прил.6!P66</f>
        <v>0</v>
      </c>
      <c r="I112" s="320" t="str">
        <f t="shared" si="2"/>
        <v xml:space="preserve"> </v>
      </c>
    </row>
    <row r="113" spans="1:9" ht="25.5" hidden="1" x14ac:dyDescent="0.2">
      <c r="A113" s="16" t="str">
        <f>Прил.6!A67</f>
        <v>Расходы на ремонт имущества, находящегося в муниципальной собственности поселения (танцевальный класс в здании детской музыкальной школы)</v>
      </c>
      <c r="B113" s="17" t="str">
        <f>Прил.6!C67</f>
        <v>01</v>
      </c>
      <c r="C113" s="17" t="str">
        <f>Прил.6!D67</f>
        <v>13</v>
      </c>
      <c r="D113" s="17" t="str">
        <f>Прил.6!E67</f>
        <v>9400003090</v>
      </c>
      <c r="E113" s="17"/>
      <c r="F113" s="236">
        <f>Прил.6!G67</f>
        <v>0</v>
      </c>
      <c r="G113" s="236">
        <f>Прил.6!O67</f>
        <v>0</v>
      </c>
      <c r="H113" s="236">
        <f>Прил.6!P67</f>
        <v>0</v>
      </c>
      <c r="I113" s="320" t="str">
        <f t="shared" si="2"/>
        <v xml:space="preserve"> </v>
      </c>
    </row>
    <row r="114" spans="1:9" hidden="1" x14ac:dyDescent="0.2">
      <c r="A114" s="16" t="str">
        <f>Прил.6!A68</f>
        <v>Закупка товаров, работ и услуг для государственных (муниципальных) нужд</v>
      </c>
      <c r="B114" s="17" t="str">
        <f>Прил.6!C68</f>
        <v>01</v>
      </c>
      <c r="C114" s="17" t="str">
        <f>Прил.6!D68</f>
        <v>13</v>
      </c>
      <c r="D114" s="17" t="str">
        <f>Прил.6!E68</f>
        <v>9400003090</v>
      </c>
      <c r="E114" s="17" t="str">
        <f>Прил.6!F68</f>
        <v>200</v>
      </c>
      <c r="F114" s="236">
        <f>Прил.6!G68</f>
        <v>0</v>
      </c>
      <c r="G114" s="236">
        <f>Прил.6!O68</f>
        <v>0</v>
      </c>
      <c r="H114" s="236">
        <f>Прил.6!P68</f>
        <v>0</v>
      </c>
      <c r="I114" s="320" t="str">
        <f t="shared" si="2"/>
        <v xml:space="preserve"> </v>
      </c>
    </row>
    <row r="115" spans="1:9" s="171" customFormat="1" ht="25.5" hidden="1" x14ac:dyDescent="0.2">
      <c r="A115" s="18" t="str">
        <f>Прил.6!A69</f>
        <v>Иные закупки товаров, работ и услуг для обеспечения государственных (муниципальных) нужд</v>
      </c>
      <c r="B115" s="19" t="str">
        <f>Прил.6!C69</f>
        <v>01</v>
      </c>
      <c r="C115" s="19" t="str">
        <f>Прил.6!D69</f>
        <v>13</v>
      </c>
      <c r="D115" s="19" t="str">
        <f>Прил.6!E69</f>
        <v>9400003090</v>
      </c>
      <c r="E115" s="19" t="str">
        <f>Прил.6!F69</f>
        <v>240</v>
      </c>
      <c r="F115" s="237">
        <f>Прил.6!G69</f>
        <v>0</v>
      </c>
      <c r="G115" s="237">
        <f>Прил.6!O69</f>
        <v>0</v>
      </c>
      <c r="H115" s="237">
        <f>Прил.6!P69</f>
        <v>0</v>
      </c>
      <c r="I115" s="320" t="str">
        <f t="shared" si="2"/>
        <v xml:space="preserve"> </v>
      </c>
    </row>
    <row r="116" spans="1:9" hidden="1" x14ac:dyDescent="0.2">
      <c r="A116" s="16" t="str">
        <f>Прил.6!A70</f>
        <v>Иные бюджетные ассигнования</v>
      </c>
      <c r="B116" s="17" t="str">
        <f>Прил.6!C70</f>
        <v>01</v>
      </c>
      <c r="C116" s="17" t="str">
        <f>Прил.6!D70</f>
        <v>13</v>
      </c>
      <c r="D116" s="17" t="str">
        <f>Прил.6!E70</f>
        <v>9400003090</v>
      </c>
      <c r="E116" s="17" t="str">
        <f>Прил.6!F70</f>
        <v>800</v>
      </c>
      <c r="F116" s="236">
        <f>Прил.6!G70</f>
        <v>0</v>
      </c>
      <c r="G116" s="236">
        <f>Прил.6!O70</f>
        <v>0</v>
      </c>
      <c r="H116" s="236">
        <f>Прил.6!P70</f>
        <v>0</v>
      </c>
      <c r="I116" s="320" t="str">
        <f t="shared" si="2"/>
        <v xml:space="preserve"> </v>
      </c>
    </row>
    <row r="117" spans="1:9" s="171" customFormat="1" hidden="1" x14ac:dyDescent="0.2">
      <c r="A117" s="18" t="str">
        <f>Прил.6!A71</f>
        <v>Исполнение судебных актов</v>
      </c>
      <c r="B117" s="19" t="str">
        <f>Прил.6!C71</f>
        <v>01</v>
      </c>
      <c r="C117" s="19" t="str">
        <f>Прил.6!D71</f>
        <v>13</v>
      </c>
      <c r="D117" s="19" t="str">
        <f>Прил.6!E71</f>
        <v>9400003090</v>
      </c>
      <c r="E117" s="19" t="str">
        <f>Прил.6!F71</f>
        <v>830</v>
      </c>
      <c r="F117" s="237">
        <f>Прил.6!G71</f>
        <v>0</v>
      </c>
      <c r="G117" s="237">
        <f>Прил.6!O71</f>
        <v>0</v>
      </c>
      <c r="H117" s="237">
        <f>Прил.6!P71</f>
        <v>0</v>
      </c>
      <c r="I117" s="320" t="str">
        <f t="shared" si="2"/>
        <v xml:space="preserve"> </v>
      </c>
    </row>
    <row r="118" spans="1:9" hidden="1" x14ac:dyDescent="0.2">
      <c r="A118" s="16" t="str">
        <f>Прил.6!A72</f>
        <v>Расходы на текущий ремонт муниципального жилищного фонда</v>
      </c>
      <c r="B118" s="17" t="str">
        <f>Прил.6!C72</f>
        <v>01</v>
      </c>
      <c r="C118" s="17" t="str">
        <f>Прил.6!D72</f>
        <v>13</v>
      </c>
      <c r="D118" s="17" t="str">
        <f>Прил.6!E72</f>
        <v>9400003110</v>
      </c>
      <c r="E118" s="17"/>
      <c r="F118" s="236">
        <f>Прил.6!G72</f>
        <v>0</v>
      </c>
      <c r="G118" s="236">
        <f>Прил.6!O72</f>
        <v>0</v>
      </c>
      <c r="H118" s="236">
        <f>Прил.6!P72</f>
        <v>0</v>
      </c>
      <c r="I118" s="320" t="str">
        <f t="shared" si="2"/>
        <v xml:space="preserve"> </v>
      </c>
    </row>
    <row r="119" spans="1:9" hidden="1" x14ac:dyDescent="0.2">
      <c r="A119" s="16" t="str">
        <f>Прил.6!A73</f>
        <v>Закупка товаров, работ и услуг для государственных (муниципальных) нужд</v>
      </c>
      <c r="B119" s="17" t="str">
        <f>Прил.6!C73</f>
        <v>01</v>
      </c>
      <c r="C119" s="17" t="str">
        <f>Прил.6!D73</f>
        <v>13</v>
      </c>
      <c r="D119" s="17" t="str">
        <f>Прил.6!E73</f>
        <v>9400003110</v>
      </c>
      <c r="E119" s="17" t="str">
        <f>Прил.6!F73</f>
        <v>200</v>
      </c>
      <c r="F119" s="236">
        <f>Прил.6!G73</f>
        <v>0</v>
      </c>
      <c r="G119" s="236">
        <f>Прил.6!O73</f>
        <v>0</v>
      </c>
      <c r="H119" s="236">
        <f>Прил.6!P73</f>
        <v>0</v>
      </c>
      <c r="I119" s="320" t="str">
        <f t="shared" si="2"/>
        <v xml:space="preserve"> </v>
      </c>
    </row>
    <row r="120" spans="1:9" s="171" customFormat="1" ht="25.5" hidden="1" x14ac:dyDescent="0.2">
      <c r="A120" s="18" t="str">
        <f>Прил.6!A74</f>
        <v>Иные закупки товаров, работ и услуг для обеспечения государственных (муниципальных) нужд</v>
      </c>
      <c r="B120" s="19" t="str">
        <f>Прил.6!C74</f>
        <v>01</v>
      </c>
      <c r="C120" s="19" t="str">
        <f>Прил.6!D74</f>
        <v>13</v>
      </c>
      <c r="D120" s="19" t="str">
        <f>Прил.6!E74</f>
        <v>9400003110</v>
      </c>
      <c r="E120" s="19" t="str">
        <f>Прил.6!F74</f>
        <v>240</v>
      </c>
      <c r="F120" s="237">
        <f>Прил.6!G74</f>
        <v>0</v>
      </c>
      <c r="G120" s="237">
        <f>Прил.6!O74</f>
        <v>0</v>
      </c>
      <c r="H120" s="237">
        <f>Прил.6!P74</f>
        <v>0</v>
      </c>
      <c r="I120" s="320" t="str">
        <f t="shared" si="2"/>
        <v xml:space="preserve"> </v>
      </c>
    </row>
    <row r="121" spans="1:9" ht="38.25" x14ac:dyDescent="0.2">
      <c r="A121" s="16" t="str">
        <f>Прил.6!A78</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121" s="17" t="str">
        <f>Прил.6!C78</f>
        <v>01</v>
      </c>
      <c r="C121" s="17" t="str">
        <f>Прил.6!D78</f>
        <v>13</v>
      </c>
      <c r="D121" s="17" t="str">
        <f>Прил.6!E78</f>
        <v>9400003120</v>
      </c>
      <c r="E121" s="17"/>
      <c r="F121" s="236">
        <f>Прил.6!G78</f>
        <v>3425500</v>
      </c>
      <c r="G121" s="236">
        <f>Прил.6!O78</f>
        <v>0</v>
      </c>
      <c r="H121" s="236">
        <f>Прил.6!P78</f>
        <v>0</v>
      </c>
      <c r="I121" s="320">
        <f t="shared" si="2"/>
        <v>1</v>
      </c>
    </row>
    <row r="122" spans="1:9" x14ac:dyDescent="0.2">
      <c r="A122" s="16" t="str">
        <f>Прил.6!A79</f>
        <v>Закупка товаров, работ и услуг для государственных (муниципальных) нужд</v>
      </c>
      <c r="B122" s="17" t="str">
        <f>Прил.6!C79</f>
        <v>01</v>
      </c>
      <c r="C122" s="17" t="str">
        <f>Прил.6!D79</f>
        <v>13</v>
      </c>
      <c r="D122" s="17" t="str">
        <f>Прил.6!E79</f>
        <v>9400003120</v>
      </c>
      <c r="E122" s="17" t="str">
        <f>Прил.6!F79</f>
        <v>200</v>
      </c>
      <c r="F122" s="236">
        <f>Прил.6!G79</f>
        <v>3425500</v>
      </c>
      <c r="G122" s="236">
        <f>Прил.6!O79</f>
        <v>0</v>
      </c>
      <c r="H122" s="236">
        <f>Прил.6!P79</f>
        <v>0</v>
      </c>
      <c r="I122" s="320">
        <f t="shared" si="2"/>
        <v>1</v>
      </c>
    </row>
    <row r="123" spans="1:9" s="171" customFormat="1" ht="25.5" x14ac:dyDescent="0.2">
      <c r="A123" s="18" t="str">
        <f>Прил.6!A80</f>
        <v>Иные закупки товаров, работ и услуг для обеспечения государственных (муниципальных) нужд</v>
      </c>
      <c r="B123" s="19" t="str">
        <f>Прил.6!C80</f>
        <v>01</v>
      </c>
      <c r="C123" s="19" t="str">
        <f>Прил.6!D80</f>
        <v>13</v>
      </c>
      <c r="D123" s="19" t="str">
        <f>Прил.6!E80</f>
        <v>9400003120</v>
      </c>
      <c r="E123" s="19" t="str">
        <f>Прил.6!F80</f>
        <v>240</v>
      </c>
      <c r="F123" s="237">
        <f>Прил.6!G80</f>
        <v>3425500</v>
      </c>
      <c r="G123" s="237">
        <f>Прил.6!O80</f>
        <v>0</v>
      </c>
      <c r="H123" s="237">
        <f>Прил.6!P80</f>
        <v>0</v>
      </c>
      <c r="I123" s="320">
        <f t="shared" si="2"/>
        <v>1</v>
      </c>
    </row>
    <row r="124" spans="1:9" ht="38.25" x14ac:dyDescent="0.2">
      <c r="A124" s="16" t="str">
        <f>Прил.6!A81</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Сындасско и п. Новорыбное)</v>
      </c>
      <c r="B124" s="17" t="str">
        <f>Прил.6!C81</f>
        <v>01</v>
      </c>
      <c r="C124" s="17" t="str">
        <f>Прил.6!D81</f>
        <v>13</v>
      </c>
      <c r="D124" s="17" t="str">
        <f>Прил.6!E81</f>
        <v>9400003140</v>
      </c>
      <c r="E124" s="17"/>
      <c r="F124" s="236">
        <f>Прил.6!G81</f>
        <v>5000000</v>
      </c>
      <c r="G124" s="236">
        <f>Прил.6!O81</f>
        <v>0</v>
      </c>
      <c r="H124" s="236">
        <f>Прил.6!P81</f>
        <v>0</v>
      </c>
      <c r="I124" s="320">
        <f t="shared" si="2"/>
        <v>1</v>
      </c>
    </row>
    <row r="125" spans="1:9" x14ac:dyDescent="0.2">
      <c r="A125" s="16" t="str">
        <f>Прил.6!A82</f>
        <v>Закупка товаров, работ и услуг для государственных (муниципальных) нужд</v>
      </c>
      <c r="B125" s="17" t="str">
        <f>Прил.6!C82</f>
        <v>01</v>
      </c>
      <c r="C125" s="17" t="str">
        <f>Прил.6!D82</f>
        <v>13</v>
      </c>
      <c r="D125" s="17" t="str">
        <f>Прил.6!E82</f>
        <v>9400003140</v>
      </c>
      <c r="E125" s="17" t="str">
        <f>Прил.6!F82</f>
        <v>200</v>
      </c>
      <c r="F125" s="236">
        <f>Прил.6!G82</f>
        <v>5000000</v>
      </c>
      <c r="G125" s="236">
        <f>Прил.6!O82</f>
        <v>0</v>
      </c>
      <c r="H125" s="236">
        <f>Прил.6!P82</f>
        <v>0</v>
      </c>
      <c r="I125" s="320">
        <f t="shared" si="2"/>
        <v>1</v>
      </c>
    </row>
    <row r="126" spans="1:9" s="171" customFormat="1" ht="25.5" x14ac:dyDescent="0.2">
      <c r="A126" s="18" t="str">
        <f>Прил.6!A83</f>
        <v>Иные закупки товаров, работ и услуг для обеспечения государственных (муниципальных) нужд</v>
      </c>
      <c r="B126" s="19" t="str">
        <f>Прил.6!C83</f>
        <v>01</v>
      </c>
      <c r="C126" s="19" t="str">
        <f>Прил.6!D83</f>
        <v>13</v>
      </c>
      <c r="D126" s="19" t="str">
        <f>Прил.6!E83</f>
        <v>9400003140</v>
      </c>
      <c r="E126" s="19" t="str">
        <f>Прил.6!F83</f>
        <v>240</v>
      </c>
      <c r="F126" s="237">
        <f>Прил.6!G83</f>
        <v>5000000</v>
      </c>
      <c r="G126" s="237">
        <f>Прил.6!O83</f>
        <v>0</v>
      </c>
      <c r="H126" s="237">
        <f>Прил.6!P83</f>
        <v>0</v>
      </c>
      <c r="I126" s="320">
        <f t="shared" si="2"/>
        <v>1</v>
      </c>
    </row>
    <row r="127" spans="1:9" ht="37.5" customHeight="1" x14ac:dyDescent="0.2">
      <c r="A127" s="16" t="str">
        <f>Прил.6!A408</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127" s="17" t="str">
        <f>Прил.6!C408</f>
        <v>01</v>
      </c>
      <c r="C127" s="17" t="str">
        <f>Прил.6!D408</f>
        <v>13</v>
      </c>
      <c r="D127" s="17" t="str">
        <f>Прил.6!E408</f>
        <v>9400006320</v>
      </c>
      <c r="E127" s="17"/>
      <c r="F127" s="236">
        <f>Прил.6!G408</f>
        <v>2500000</v>
      </c>
      <c r="G127" s="236">
        <f>Прил.6!O408</f>
        <v>0</v>
      </c>
      <c r="H127" s="236">
        <f>Прил.6!P408</f>
        <v>0</v>
      </c>
      <c r="I127" s="320">
        <f t="shared" si="2"/>
        <v>1</v>
      </c>
    </row>
    <row r="128" spans="1:9" x14ac:dyDescent="0.2">
      <c r="A128" s="16" t="str">
        <f>Прил.6!A409</f>
        <v>Межбюджетные трансферты</v>
      </c>
      <c r="B128" s="17" t="str">
        <f>Прил.6!C409</f>
        <v>01</v>
      </c>
      <c r="C128" s="17" t="str">
        <f>Прил.6!D409</f>
        <v>13</v>
      </c>
      <c r="D128" s="17" t="str">
        <f>Прил.6!E409</f>
        <v>9400006320</v>
      </c>
      <c r="E128" s="17" t="str">
        <f>Прил.6!F409</f>
        <v>500</v>
      </c>
      <c r="F128" s="236">
        <f>Прил.6!G409</f>
        <v>2500000</v>
      </c>
      <c r="G128" s="236">
        <f>Прил.6!O409</f>
        <v>0</v>
      </c>
      <c r="H128" s="236">
        <f>Прил.6!P409</f>
        <v>0</v>
      </c>
      <c r="I128" s="320">
        <f t="shared" si="2"/>
        <v>1</v>
      </c>
    </row>
    <row r="129" spans="1:9" s="171" customFormat="1" ht="12.75" customHeight="1" x14ac:dyDescent="0.2">
      <c r="A129" s="18" t="str">
        <f>Прил.6!A410</f>
        <v>Иные межбюджетные трансферты</v>
      </c>
      <c r="B129" s="19" t="str">
        <f>Прил.6!C410</f>
        <v>01</v>
      </c>
      <c r="C129" s="19" t="str">
        <f>Прил.6!D410</f>
        <v>13</v>
      </c>
      <c r="D129" s="19" t="str">
        <f>Прил.6!E410</f>
        <v>9400006320</v>
      </c>
      <c r="E129" s="19" t="str">
        <f>Прил.6!F410</f>
        <v>540</v>
      </c>
      <c r="F129" s="237">
        <f>Прил.6!G410</f>
        <v>2500000</v>
      </c>
      <c r="G129" s="237">
        <f>Прил.6!O410</f>
        <v>0</v>
      </c>
      <c r="H129" s="237">
        <f>Прил.6!P410</f>
        <v>0</v>
      </c>
      <c r="I129" s="320">
        <f t="shared" si="2"/>
        <v>1</v>
      </c>
    </row>
    <row r="130" spans="1:9" ht="38.25" hidden="1" x14ac:dyDescent="0.2">
      <c r="A130" s="16" t="str">
        <f>Прил.6!A75</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30" s="17" t="str">
        <f>Прил.6!C75</f>
        <v>01</v>
      </c>
      <c r="C130" s="17" t="str">
        <f>Прил.6!D75</f>
        <v>13</v>
      </c>
      <c r="D130" s="17" t="str">
        <f>Прил.6!E75</f>
        <v>9400010210</v>
      </c>
      <c r="E130" s="17"/>
      <c r="F130" s="236">
        <f>Прил.6!G75</f>
        <v>0</v>
      </c>
      <c r="G130" s="236">
        <f>Прил.6!O75</f>
        <v>0</v>
      </c>
      <c r="H130" s="236">
        <f>Прил.6!P75</f>
        <v>0</v>
      </c>
      <c r="I130" s="320" t="str">
        <f t="shared" si="2"/>
        <v xml:space="preserve"> </v>
      </c>
    </row>
    <row r="131" spans="1:9" ht="38.25" hidden="1" x14ac:dyDescent="0.2">
      <c r="A131" s="16" t="str">
        <f>Прил.6!A76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1" s="17" t="str">
        <f>Прил.6!C76</f>
        <v>01</v>
      </c>
      <c r="C131" s="17" t="str">
        <f>Прил.6!D76</f>
        <v>13</v>
      </c>
      <c r="D131" s="17" t="str">
        <f>Прил.6!E76</f>
        <v>9400010210</v>
      </c>
      <c r="E131" s="17" t="str">
        <f>Прил.6!F76</f>
        <v>100</v>
      </c>
      <c r="F131" s="236">
        <f>Прил.6!G76</f>
        <v>0</v>
      </c>
      <c r="G131" s="236">
        <f>Прил.6!O76</f>
        <v>0</v>
      </c>
      <c r="H131" s="236">
        <f>Прил.6!P76</f>
        <v>0</v>
      </c>
      <c r="I131" s="320" t="str">
        <f t="shared" si="2"/>
        <v xml:space="preserve"> </v>
      </c>
    </row>
    <row r="132" spans="1:9" s="171" customFormat="1" hidden="1" x14ac:dyDescent="0.2">
      <c r="A132" s="18" t="str">
        <f>Прил.6!A77</f>
        <v>Расходы на выплаты персоналу казенных учреждений</v>
      </c>
      <c r="B132" s="19" t="str">
        <f>Прил.6!C77</f>
        <v>01</v>
      </c>
      <c r="C132" s="19" t="str">
        <f>Прил.6!D77</f>
        <v>13</v>
      </c>
      <c r="D132" s="19" t="str">
        <f>Прил.6!E77</f>
        <v>9400010210</v>
      </c>
      <c r="E132" s="19" t="str">
        <f>Прил.6!F77</f>
        <v>110</v>
      </c>
      <c r="F132" s="237">
        <f>Прил.6!G77</f>
        <v>0</v>
      </c>
      <c r="G132" s="237">
        <f>Прил.6!O77</f>
        <v>0</v>
      </c>
      <c r="H132" s="237">
        <f>Прил.6!P77</f>
        <v>0</v>
      </c>
      <c r="I132" s="320" t="str">
        <f t="shared" si="2"/>
        <v xml:space="preserve"> </v>
      </c>
    </row>
    <row r="133" spans="1:9" ht="25.5" hidden="1" x14ac:dyDescent="0.2">
      <c r="A133" s="16" t="str">
        <f>Прил.6!A363</f>
        <v>Расходы на повышение размеров оплаты труда работников бюджетной сферы Красноярского края с 1 января 2018 года на 4 процента</v>
      </c>
      <c r="B133" s="17" t="str">
        <f>Прил.6!C363</f>
        <v>01</v>
      </c>
      <c r="C133" s="17" t="str">
        <f>Прил.6!D363</f>
        <v>13</v>
      </c>
      <c r="D133" s="17" t="str">
        <f>Прил.6!E363</f>
        <v>9400010470</v>
      </c>
      <c r="E133" s="17"/>
      <c r="F133" s="236">
        <f>Прил.6!N363</f>
        <v>0</v>
      </c>
      <c r="G133" s="236">
        <f>Прил.6!O363</f>
        <v>0</v>
      </c>
      <c r="H133" s="236">
        <f>Прил.6!P363</f>
        <v>0</v>
      </c>
      <c r="I133" s="320" t="str">
        <f t="shared" si="2"/>
        <v xml:space="preserve"> </v>
      </c>
    </row>
    <row r="134" spans="1:9" ht="38.25" hidden="1" x14ac:dyDescent="0.2">
      <c r="A134" s="16" t="str">
        <f>Прил.6!A364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4" s="17" t="str">
        <f>Прил.6!C364</f>
        <v>01</v>
      </c>
      <c r="C134" s="17" t="str">
        <f>Прил.6!D364</f>
        <v>13</v>
      </c>
      <c r="D134" s="17" t="str">
        <f>Прил.6!E364</f>
        <v>9400010470</v>
      </c>
      <c r="E134" s="17" t="str">
        <f>Прил.6!F364</f>
        <v>100</v>
      </c>
      <c r="F134" s="236">
        <f>Прил.6!N363</f>
        <v>0</v>
      </c>
      <c r="G134" s="236">
        <f t="shared" ref="G134:H134" si="9">G135+G136</f>
        <v>0</v>
      </c>
      <c r="H134" s="236">
        <f t="shared" si="9"/>
        <v>0</v>
      </c>
      <c r="I134" s="320" t="str">
        <f t="shared" si="2"/>
        <v xml:space="preserve"> </v>
      </c>
    </row>
    <row r="135" spans="1:9" s="171" customFormat="1" ht="25.5" hidden="1" x14ac:dyDescent="0.2">
      <c r="A135" s="18" t="str">
        <f>Прил.6!A80</f>
        <v>Иные закупки товаров, работ и услуг для обеспечения государственных (муниципальных) нужд</v>
      </c>
      <c r="B135" s="19" t="str">
        <f>Прил.6!C80</f>
        <v>01</v>
      </c>
      <c r="C135" s="19" t="str">
        <f>Прил.6!D80</f>
        <v>13</v>
      </c>
      <c r="D135" s="17" t="str">
        <f>Прил.6!E365</f>
        <v>9400010470</v>
      </c>
      <c r="E135" s="17" t="str">
        <f>Прил.6!F365</f>
        <v>120</v>
      </c>
      <c r="F135" s="236">
        <f>Прил.6!N364</f>
        <v>0</v>
      </c>
      <c r="G135" s="236">
        <f>Прил.6!O80</f>
        <v>0</v>
      </c>
      <c r="H135" s="236">
        <f>Прил.6!P80</f>
        <v>0</v>
      </c>
      <c r="I135" s="320" t="str">
        <f t="shared" ref="I135:I198" si="10">IF(SUM(F135:H135)&gt;0,1," ")</f>
        <v xml:space="preserve"> </v>
      </c>
    </row>
    <row r="136" spans="1:9" s="171" customFormat="1" ht="26.25" hidden="1" customHeight="1" x14ac:dyDescent="0.2">
      <c r="A136" s="18" t="str">
        <f>Прил.6!A365</f>
        <v>Расходы на выплаты персоналу государственных (муниципальных) органов</v>
      </c>
      <c r="B136" s="19" t="str">
        <f>Прил.6!C365</f>
        <v>01</v>
      </c>
      <c r="C136" s="19" t="str">
        <f>Прил.6!D365</f>
        <v>13</v>
      </c>
      <c r="D136" s="19" t="str">
        <f>Прил.6!E365</f>
        <v>9400010470</v>
      </c>
      <c r="E136" s="19" t="str">
        <f>Прил.6!F365</f>
        <v>120</v>
      </c>
      <c r="F136" s="237">
        <f>Прил.6!N365</f>
        <v>0</v>
      </c>
      <c r="G136" s="237">
        <f>Прил.6!O365</f>
        <v>0</v>
      </c>
      <c r="H136" s="237">
        <f>Прил.6!P365</f>
        <v>0</v>
      </c>
      <c r="I136" s="320" t="str">
        <f t="shared" si="10"/>
        <v xml:space="preserve"> </v>
      </c>
    </row>
    <row r="137" spans="1:9" ht="25.5" x14ac:dyDescent="0.2">
      <c r="A137" s="16" t="str">
        <f>Прил.6!A357</f>
        <v>Оценка недвижимости, признание прав и регулирование отношений по государственной и муниципальной собственности</v>
      </c>
      <c r="B137" s="17" t="str">
        <f>Прил.6!C357</f>
        <v>01</v>
      </c>
      <c r="C137" s="17" t="str">
        <f>Прил.6!D357</f>
        <v>13</v>
      </c>
      <c r="D137" s="17" t="str">
        <f>Прил.6!E357</f>
        <v>9400005010</v>
      </c>
      <c r="E137" s="169"/>
      <c r="F137" s="236">
        <f>Прил.6!N357</f>
        <v>1000000</v>
      </c>
      <c r="G137" s="236">
        <f>Прил.6!O357</f>
        <v>2200000</v>
      </c>
      <c r="H137" s="236">
        <f>Прил.6!P357</f>
        <v>2000000</v>
      </c>
      <c r="I137" s="320">
        <f t="shared" si="10"/>
        <v>1</v>
      </c>
    </row>
    <row r="138" spans="1:9" x14ac:dyDescent="0.2">
      <c r="A138" s="16" t="str">
        <f>Прил.6!A358</f>
        <v>Закупка товаров, работ и услуг для государственных (муниципальных) нужд</v>
      </c>
      <c r="B138" s="17" t="str">
        <f>Прил.6!C358</f>
        <v>01</v>
      </c>
      <c r="C138" s="17" t="str">
        <f>Прил.6!D358</f>
        <v>13</v>
      </c>
      <c r="D138" s="17" t="str">
        <f>Прил.6!E358</f>
        <v>9400005010</v>
      </c>
      <c r="E138" s="17" t="str">
        <f>Прил.6!F358</f>
        <v>200</v>
      </c>
      <c r="F138" s="236">
        <f>Прил.6!N358</f>
        <v>1000000</v>
      </c>
      <c r="G138" s="236">
        <f>Прил.6!O358</f>
        <v>2200000</v>
      </c>
      <c r="H138" s="236">
        <f>Прил.6!P358</f>
        <v>2000000</v>
      </c>
      <c r="I138" s="320">
        <f t="shared" si="10"/>
        <v>1</v>
      </c>
    </row>
    <row r="139" spans="1:9" s="171" customFormat="1" ht="25.5" x14ac:dyDescent="0.2">
      <c r="A139" s="18" t="str">
        <f>Прил.6!A359</f>
        <v>Иные закупки товаров, работ и услуг для обеспечения государственных (муниципальных) нужд</v>
      </c>
      <c r="B139" s="19" t="str">
        <f>Прил.6!C359</f>
        <v>01</v>
      </c>
      <c r="C139" s="19" t="str">
        <f>Прил.6!D359</f>
        <v>13</v>
      </c>
      <c r="D139" s="19" t="str">
        <f>Прил.6!E359</f>
        <v>9400005010</v>
      </c>
      <c r="E139" s="19" t="str">
        <f>Прил.6!F359</f>
        <v>240</v>
      </c>
      <c r="F139" s="237">
        <f>Прил.6!N359</f>
        <v>1000000</v>
      </c>
      <c r="G139" s="237">
        <f>Прил.6!O359</f>
        <v>2200000</v>
      </c>
      <c r="H139" s="237">
        <f>Прил.6!P359</f>
        <v>2000000</v>
      </c>
      <c r="I139" s="320">
        <f t="shared" si="10"/>
        <v>1</v>
      </c>
    </row>
    <row r="140" spans="1:9" ht="38.25" x14ac:dyDescent="0.2">
      <c r="A140" s="16" t="str">
        <f>Прил.6!A405</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140" s="17" t="str">
        <f>Прил.6!C405</f>
        <v>01</v>
      </c>
      <c r="C140" s="17" t="str">
        <f>Прил.6!D405</f>
        <v>13</v>
      </c>
      <c r="D140" s="17" t="str">
        <f>Прил.6!E405</f>
        <v>9400006120</v>
      </c>
      <c r="E140" s="169"/>
      <c r="F140" s="236">
        <f>Прил.6!N405</f>
        <v>41250949.469999999</v>
      </c>
      <c r="G140" s="236">
        <f>Прил.6!O405</f>
        <v>0</v>
      </c>
      <c r="H140" s="236">
        <f>Прил.6!P405</f>
        <v>0</v>
      </c>
      <c r="I140" s="320">
        <f t="shared" si="10"/>
        <v>1</v>
      </c>
    </row>
    <row r="141" spans="1:9" x14ac:dyDescent="0.2">
      <c r="A141" s="16" t="str">
        <f>Прил.6!A406</f>
        <v>Межбюджетные трансферты</v>
      </c>
      <c r="B141" s="17" t="str">
        <f>Прил.6!C406</f>
        <v>01</v>
      </c>
      <c r="C141" s="17" t="str">
        <f>Прил.6!D406</f>
        <v>13</v>
      </c>
      <c r="D141" s="17" t="str">
        <f>Прил.6!E406</f>
        <v>9400006120</v>
      </c>
      <c r="E141" s="17" t="str">
        <f>Прил.6!F406</f>
        <v>500</v>
      </c>
      <c r="F141" s="236">
        <f>Прил.6!N406</f>
        <v>41250949.469999999</v>
      </c>
      <c r="G141" s="236">
        <f>Прил.6!O406</f>
        <v>0</v>
      </c>
      <c r="H141" s="236">
        <f>Прил.6!P406</f>
        <v>0</v>
      </c>
      <c r="I141" s="320">
        <f t="shared" si="10"/>
        <v>1</v>
      </c>
    </row>
    <row r="142" spans="1:9" s="171" customFormat="1" x14ac:dyDescent="0.2">
      <c r="A142" s="18" t="str">
        <f>Прил.6!A407</f>
        <v>Иные межбюджетные трансферты</v>
      </c>
      <c r="B142" s="19" t="str">
        <f>Прил.6!C407</f>
        <v>01</v>
      </c>
      <c r="C142" s="19" t="str">
        <f>Прил.6!D407</f>
        <v>13</v>
      </c>
      <c r="D142" s="19" t="str">
        <f>Прил.6!E407</f>
        <v>9400006120</v>
      </c>
      <c r="E142" s="19" t="str">
        <f>Прил.6!F407</f>
        <v>540</v>
      </c>
      <c r="F142" s="237">
        <f>Прил.6!N407</f>
        <v>41250949.469999999</v>
      </c>
      <c r="G142" s="237">
        <f>Прил.6!O407</f>
        <v>0</v>
      </c>
      <c r="H142" s="237">
        <f>Прил.6!P407</f>
        <v>0</v>
      </c>
      <c r="I142" s="320">
        <f t="shared" si="10"/>
        <v>1</v>
      </c>
    </row>
    <row r="143" spans="1:9" ht="25.5" x14ac:dyDescent="0.2">
      <c r="A143" s="16" t="str">
        <f>Прил.6!A84</f>
        <v>Организация транспортировки тел умерших из населенных пунктов до места проведения патологоанатомических процедур и захоронения</v>
      </c>
      <c r="B143" s="17" t="str">
        <f>Прил.6!C84</f>
        <v>01</v>
      </c>
      <c r="C143" s="17" t="str">
        <f>Прил.6!D84</f>
        <v>13</v>
      </c>
      <c r="D143" s="17" t="str">
        <f>Прил.6!E84</f>
        <v>9400006040</v>
      </c>
      <c r="E143" s="169"/>
      <c r="F143" s="236">
        <f>Прил.6!N84</f>
        <v>3198300</v>
      </c>
      <c r="G143" s="236">
        <f>Прил.6!O84</f>
        <v>0</v>
      </c>
      <c r="H143" s="236">
        <f>Прил.6!P84</f>
        <v>0</v>
      </c>
      <c r="I143" s="320">
        <f t="shared" si="10"/>
        <v>1</v>
      </c>
    </row>
    <row r="144" spans="1:9" x14ac:dyDescent="0.2">
      <c r="A144" s="16" t="str">
        <f>Прил.6!A85</f>
        <v>Закупка товаров, работ и услуг для государственных (муниципальных) нужд</v>
      </c>
      <c r="B144" s="17" t="str">
        <f>Прил.6!C85</f>
        <v>01</v>
      </c>
      <c r="C144" s="17" t="str">
        <f>Прил.6!D85</f>
        <v>13</v>
      </c>
      <c r="D144" s="17" t="str">
        <f>Прил.6!E85</f>
        <v>9400006040</v>
      </c>
      <c r="E144" s="17" t="str">
        <f>Прил.6!F85</f>
        <v>200</v>
      </c>
      <c r="F144" s="236">
        <f>Прил.6!N85</f>
        <v>3198300</v>
      </c>
      <c r="G144" s="236">
        <f>Прил.6!O85</f>
        <v>0</v>
      </c>
      <c r="H144" s="236">
        <f>Прил.6!P85</f>
        <v>0</v>
      </c>
      <c r="I144" s="320">
        <f t="shared" si="10"/>
        <v>1</v>
      </c>
    </row>
    <row r="145" spans="1:9" s="171" customFormat="1" ht="25.5" x14ac:dyDescent="0.2">
      <c r="A145" s="18" t="str">
        <f>Прил.6!A86</f>
        <v>Иные закупки товаров, работ и услуг для обеспечения государственных (муниципальных) нужд</v>
      </c>
      <c r="B145" s="19" t="str">
        <f>Прил.6!C86</f>
        <v>01</v>
      </c>
      <c r="C145" s="19" t="str">
        <f>Прил.6!D86</f>
        <v>13</v>
      </c>
      <c r="D145" s="19" t="str">
        <f>Прил.6!E86</f>
        <v>9400006040</v>
      </c>
      <c r="E145" s="19" t="str">
        <f>Прил.6!F86</f>
        <v>240</v>
      </c>
      <c r="F145" s="237">
        <f>Прил.6!N86</f>
        <v>3198300</v>
      </c>
      <c r="G145" s="237">
        <f>Прил.6!O86</f>
        <v>0</v>
      </c>
      <c r="H145" s="237">
        <f>Прил.6!P86</f>
        <v>0</v>
      </c>
      <c r="I145" s="320">
        <f t="shared" si="10"/>
        <v>1</v>
      </c>
    </row>
    <row r="146" spans="1:9" s="177" customFormat="1" x14ac:dyDescent="0.2">
      <c r="A146" s="13" t="str">
        <f>Прил.6!A87</f>
        <v>НАЦИОНАЛЬНАЯ ОБОРОНА</v>
      </c>
      <c r="B146" s="14" t="str">
        <f>Прил.6!C87</f>
        <v>02</v>
      </c>
      <c r="C146" s="14"/>
      <c r="D146" s="14"/>
      <c r="E146" s="168"/>
      <c r="F146" s="235">
        <f>Прил.6!N87</f>
        <v>1076242.8599999999</v>
      </c>
      <c r="G146" s="235">
        <f>Прил.6!O87</f>
        <v>1093858.19</v>
      </c>
      <c r="H146" s="235">
        <f>Прил.6!P87</f>
        <v>0</v>
      </c>
      <c r="I146" s="320">
        <f t="shared" si="10"/>
        <v>1</v>
      </c>
    </row>
    <row r="147" spans="1:9" s="177" customFormat="1" x14ac:dyDescent="0.2">
      <c r="A147" s="13" t="str">
        <f>Прил.6!A88</f>
        <v>Мобилизационная и вневойсковая подготовка</v>
      </c>
      <c r="B147" s="14" t="str">
        <f>Прил.6!C88</f>
        <v>02</v>
      </c>
      <c r="C147" s="14" t="str">
        <f>Прил.6!D88</f>
        <v>03</v>
      </c>
      <c r="D147" s="14"/>
      <c r="E147" s="168"/>
      <c r="F147" s="235">
        <f>Прил.6!N88</f>
        <v>1076242.8599999999</v>
      </c>
      <c r="G147" s="235">
        <f>Прил.6!O88</f>
        <v>1093858.19</v>
      </c>
      <c r="H147" s="235">
        <f>Прил.6!P88</f>
        <v>0</v>
      </c>
      <c r="I147" s="320">
        <f t="shared" si="10"/>
        <v>1</v>
      </c>
    </row>
    <row r="148" spans="1:9" x14ac:dyDescent="0.2">
      <c r="A148" s="16" t="str">
        <f>Прил.6!A89</f>
        <v>Непрограммные расходы по осуществлению выполнения государственных полномочий</v>
      </c>
      <c r="B148" s="17" t="str">
        <f>Прил.6!C89</f>
        <v>02</v>
      </c>
      <c r="C148" s="17" t="str">
        <f>Прил.6!D89</f>
        <v>03</v>
      </c>
      <c r="D148" s="17" t="str">
        <f>Прил.6!E89</f>
        <v>9100000000</v>
      </c>
      <c r="E148" s="169"/>
      <c r="F148" s="236">
        <f>Прил.6!N89</f>
        <v>1076242.8599999999</v>
      </c>
      <c r="G148" s="236">
        <f>Прил.6!O89</f>
        <v>1093858.19</v>
      </c>
      <c r="H148" s="236">
        <f>Прил.6!P89</f>
        <v>0</v>
      </c>
      <c r="I148" s="320">
        <f t="shared" si="10"/>
        <v>1</v>
      </c>
    </row>
    <row r="149" spans="1:9" ht="25.5" x14ac:dyDescent="0.2">
      <c r="A149" s="16" t="str">
        <f>Прил.6!A90</f>
        <v>Осуществление первичного воинского учета на территориях, где отсутствуют военные комиссариаты</v>
      </c>
      <c r="B149" s="17" t="str">
        <f>Прил.6!C90</f>
        <v>02</v>
      </c>
      <c r="C149" s="17" t="str">
        <f>Прил.6!D90</f>
        <v>03</v>
      </c>
      <c r="D149" s="17" t="str">
        <f>Прил.6!E90</f>
        <v>9100051180</v>
      </c>
      <c r="E149" s="169"/>
      <c r="F149" s="236">
        <f>Прил.6!N90</f>
        <v>1076242.8599999999</v>
      </c>
      <c r="G149" s="236">
        <f>Прил.6!O90</f>
        <v>1093858.19</v>
      </c>
      <c r="H149" s="236">
        <f>Прил.6!P90</f>
        <v>0</v>
      </c>
      <c r="I149" s="320">
        <f t="shared" si="10"/>
        <v>1</v>
      </c>
    </row>
    <row r="150" spans="1:9" ht="38.25" x14ac:dyDescent="0.2">
      <c r="A150" s="16" t="str">
        <f>Прил.6!A91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0" s="17" t="str">
        <f>Прил.6!C91</f>
        <v>02</v>
      </c>
      <c r="C150" s="17" t="str">
        <f>Прил.6!D91</f>
        <v>03</v>
      </c>
      <c r="D150" s="17" t="str">
        <f>Прил.6!E91</f>
        <v>9100051180</v>
      </c>
      <c r="E150" s="17" t="str">
        <f>Прил.6!F91</f>
        <v>100</v>
      </c>
      <c r="F150" s="236">
        <f>Прил.6!N91</f>
        <v>828228</v>
      </c>
      <c r="G150" s="236">
        <f>Прил.6!O91</f>
        <v>828228</v>
      </c>
      <c r="H150" s="236">
        <f>Прил.6!P91</f>
        <v>0</v>
      </c>
      <c r="I150" s="320">
        <f t="shared" si="10"/>
        <v>1</v>
      </c>
    </row>
    <row r="151" spans="1:9" s="171" customFormat="1" x14ac:dyDescent="0.2">
      <c r="A151" s="18" t="str">
        <f>Прил.6!A92</f>
        <v>Расходы на выплаты персоналу государственных (муниципальных) органов</v>
      </c>
      <c r="B151" s="19" t="str">
        <f>Прил.6!C92</f>
        <v>02</v>
      </c>
      <c r="C151" s="19" t="str">
        <f>Прил.6!D92</f>
        <v>03</v>
      </c>
      <c r="D151" s="19" t="str">
        <f>Прил.6!E92</f>
        <v>9100051180</v>
      </c>
      <c r="E151" s="19" t="str">
        <f>Прил.6!F92</f>
        <v>120</v>
      </c>
      <c r="F151" s="237">
        <f>Прил.6!N92</f>
        <v>828228</v>
      </c>
      <c r="G151" s="237">
        <f>Прил.6!O92</f>
        <v>828228</v>
      </c>
      <c r="H151" s="237">
        <f>Прил.6!P92</f>
        <v>0</v>
      </c>
      <c r="I151" s="320">
        <f t="shared" si="10"/>
        <v>1</v>
      </c>
    </row>
    <row r="152" spans="1:9" x14ac:dyDescent="0.2">
      <c r="A152" s="16" t="str">
        <f>Прил.6!A93</f>
        <v>Закупка товаров, работ и услуг для государственных (муниципальных) нужд</v>
      </c>
      <c r="B152" s="17" t="str">
        <f>Прил.6!C93</f>
        <v>02</v>
      </c>
      <c r="C152" s="17" t="str">
        <f>Прил.6!D93</f>
        <v>03</v>
      </c>
      <c r="D152" s="17" t="str">
        <f>Прил.6!E93</f>
        <v>9100051180</v>
      </c>
      <c r="E152" s="17" t="str">
        <f>Прил.6!F93</f>
        <v>200</v>
      </c>
      <c r="F152" s="236">
        <f>Прил.6!N93</f>
        <v>248014.86</v>
      </c>
      <c r="G152" s="236">
        <f>Прил.6!O93</f>
        <v>265630.19</v>
      </c>
      <c r="H152" s="236">
        <f>Прил.6!P93</f>
        <v>0</v>
      </c>
      <c r="I152" s="320">
        <f t="shared" si="10"/>
        <v>1</v>
      </c>
    </row>
    <row r="153" spans="1:9" s="171" customFormat="1" ht="25.5" x14ac:dyDescent="0.2">
      <c r="A153" s="18" t="str">
        <f>Прил.6!A94</f>
        <v>Иные закупки товаров, работ и услуг для обеспечения государственных (муниципальных) нужд</v>
      </c>
      <c r="B153" s="19" t="str">
        <f>Прил.6!C94</f>
        <v>02</v>
      </c>
      <c r="C153" s="19" t="str">
        <f>Прил.6!D94</f>
        <v>03</v>
      </c>
      <c r="D153" s="19" t="str">
        <f>Прил.6!E94</f>
        <v>9100051180</v>
      </c>
      <c r="E153" s="19" t="str">
        <f>Прил.6!F94</f>
        <v>240</v>
      </c>
      <c r="F153" s="237">
        <f>Прил.6!N94</f>
        <v>248014.86</v>
      </c>
      <c r="G153" s="237">
        <f>Прил.6!O94</f>
        <v>265630.19</v>
      </c>
      <c r="H153" s="237">
        <f>Прил.6!P94</f>
        <v>0</v>
      </c>
      <c r="I153" s="320">
        <f t="shared" si="10"/>
        <v>1</v>
      </c>
    </row>
    <row r="154" spans="1:9" s="177" customFormat="1" x14ac:dyDescent="0.2">
      <c r="A154" s="13" t="str">
        <f>Прил.6!A95</f>
        <v>НАЦИОНАЛЬНАЯ БЕЗОПАСНОСТЬ И ПРАВООХРАНИТЕЛЬНАЯ ДЕЯТЕЛЬНОСТЬ</v>
      </c>
      <c r="B154" s="14" t="str">
        <f>Прил.6!C95</f>
        <v>03</v>
      </c>
      <c r="C154" s="14"/>
      <c r="D154" s="14"/>
      <c r="E154" s="14"/>
      <c r="F154" s="235">
        <f>Прил.6!N95</f>
        <v>8600</v>
      </c>
      <c r="G154" s="235">
        <f>Прил.6!O95</f>
        <v>0</v>
      </c>
      <c r="H154" s="235">
        <f>Прил.6!P95</f>
        <v>0</v>
      </c>
      <c r="I154" s="320">
        <f t="shared" si="10"/>
        <v>1</v>
      </c>
    </row>
    <row r="155" spans="1:9" s="177" customFormat="1" x14ac:dyDescent="0.2">
      <c r="A155" s="13" t="str">
        <f>Прил.6!A96</f>
        <v>Обеспечение пожарной безопасности</v>
      </c>
      <c r="B155" s="14" t="str">
        <f>Прил.6!C96</f>
        <v>03</v>
      </c>
      <c r="C155" s="14" t="str">
        <f>Прил.6!D96</f>
        <v>10</v>
      </c>
      <c r="D155" s="14"/>
      <c r="E155" s="168"/>
      <c r="F155" s="235">
        <f>Прил.6!N96</f>
        <v>8600</v>
      </c>
      <c r="G155" s="235">
        <f>Прил.6!O96</f>
        <v>0</v>
      </c>
      <c r="H155" s="235">
        <f>Прил.6!P96</f>
        <v>0</v>
      </c>
      <c r="I155" s="320">
        <f t="shared" si="10"/>
        <v>1</v>
      </c>
    </row>
    <row r="156" spans="1:9" x14ac:dyDescent="0.2">
      <c r="A156" s="16" t="str">
        <f>Прил.6!A97</f>
        <v>Непрограммные расходы муниципального образования</v>
      </c>
      <c r="B156" s="17" t="str">
        <f>Прил.6!C97</f>
        <v>03</v>
      </c>
      <c r="C156" s="17" t="str">
        <f>Прил.6!D97</f>
        <v>10</v>
      </c>
      <c r="D156" s="17" t="str">
        <f>Прил.6!E97</f>
        <v>9400000000</v>
      </c>
      <c r="E156" s="169"/>
      <c r="F156" s="236">
        <f>Прил.6!N97</f>
        <v>8600</v>
      </c>
      <c r="G156" s="236">
        <f>Прил.6!O97</f>
        <v>0</v>
      </c>
      <c r="H156" s="236">
        <f>Прил.6!P97</f>
        <v>0</v>
      </c>
      <c r="I156" s="320">
        <f t="shared" si="10"/>
        <v>1</v>
      </c>
    </row>
    <row r="157" spans="1:9" hidden="1" x14ac:dyDescent="0.2">
      <c r="A157" s="16" t="str">
        <f>Прил.6!A98</f>
        <v>Обеспечение первичных мер пожарной безопасности</v>
      </c>
      <c r="B157" s="17" t="str">
        <f>Прил.6!C98</f>
        <v>03</v>
      </c>
      <c r="C157" s="17" t="str">
        <f>Прил.6!D98</f>
        <v>10</v>
      </c>
      <c r="D157" s="17" t="str">
        <f>Прил.6!E98</f>
        <v>9400074120</v>
      </c>
      <c r="E157" s="169"/>
      <c r="F157" s="236">
        <f>Прил.6!N98</f>
        <v>0</v>
      </c>
      <c r="G157" s="236">
        <f>Прил.6!O98</f>
        <v>0</v>
      </c>
      <c r="H157" s="236">
        <f>Прил.6!P98</f>
        <v>0</v>
      </c>
      <c r="I157" s="320" t="str">
        <f t="shared" si="10"/>
        <v xml:space="preserve"> </v>
      </c>
    </row>
    <row r="158" spans="1:9" hidden="1" x14ac:dyDescent="0.2">
      <c r="A158" s="16" t="str">
        <f>Прил.6!A99</f>
        <v>Закупка товаров, работ и услуг для государственных (муниципальных) нужд</v>
      </c>
      <c r="B158" s="17" t="str">
        <f>Прил.6!C99</f>
        <v>03</v>
      </c>
      <c r="C158" s="17" t="str">
        <f>Прил.6!D99</f>
        <v>10</v>
      </c>
      <c r="D158" s="17" t="str">
        <f>Прил.6!E99</f>
        <v>9400074120</v>
      </c>
      <c r="E158" s="17" t="str">
        <f>Прил.6!F99</f>
        <v>200</v>
      </c>
      <c r="F158" s="236">
        <f>Прил.6!N99</f>
        <v>0</v>
      </c>
      <c r="G158" s="236">
        <f>Прил.6!O99</f>
        <v>0</v>
      </c>
      <c r="H158" s="236">
        <f>Прил.6!P99</f>
        <v>0</v>
      </c>
      <c r="I158" s="320" t="str">
        <f t="shared" si="10"/>
        <v xml:space="preserve"> </v>
      </c>
    </row>
    <row r="159" spans="1:9" s="171" customFormat="1" ht="25.5" hidden="1" x14ac:dyDescent="0.2">
      <c r="A159" s="18" t="str">
        <f>Прил.6!A100</f>
        <v>Иные закупки товаров, работ и услуг для обеспечения государственных (муниципальных) нужд</v>
      </c>
      <c r="B159" s="19" t="str">
        <f>Прил.6!C100</f>
        <v>03</v>
      </c>
      <c r="C159" s="19" t="str">
        <f>Прил.6!D100</f>
        <v>10</v>
      </c>
      <c r="D159" s="19" t="str">
        <f>Прил.6!E100</f>
        <v>9400074120</v>
      </c>
      <c r="E159" s="19" t="str">
        <f>Прил.6!F100</f>
        <v>240</v>
      </c>
      <c r="F159" s="237">
        <f>Прил.6!N100</f>
        <v>0</v>
      </c>
      <c r="G159" s="237">
        <f>Прил.6!O100</f>
        <v>0</v>
      </c>
      <c r="H159" s="237">
        <f>Прил.6!P100</f>
        <v>0</v>
      </c>
      <c r="I159" s="320" t="str">
        <f t="shared" si="10"/>
        <v xml:space="preserve"> </v>
      </c>
    </row>
    <row r="160" spans="1:9" ht="63.75" x14ac:dyDescent="0.2">
      <c r="A160" s="16" t="str">
        <f>Прил.6!A101</f>
        <v>Софинансирование 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v>
      </c>
      <c r="B160" s="17" t="str">
        <f>Прил.6!C101</f>
        <v>03</v>
      </c>
      <c r="C160" s="17" t="str">
        <f>Прил.6!D101</f>
        <v>10</v>
      </c>
      <c r="D160" s="17" t="str">
        <f>Прил.6!E101</f>
        <v>94000S4120</v>
      </c>
      <c r="E160" s="17"/>
      <c r="F160" s="236">
        <f>Прил.6!N101</f>
        <v>8600</v>
      </c>
      <c r="G160" s="236">
        <f>Прил.6!O101</f>
        <v>0</v>
      </c>
      <c r="H160" s="236">
        <f>Прил.6!P101</f>
        <v>0</v>
      </c>
      <c r="I160" s="320">
        <f t="shared" si="10"/>
        <v>1</v>
      </c>
    </row>
    <row r="161" spans="1:9" x14ac:dyDescent="0.2">
      <c r="A161" s="16" t="str">
        <f>Прил.6!A102</f>
        <v>Закупка товаров, работ и услуг для государственных (муниципальных) нужд</v>
      </c>
      <c r="B161" s="17" t="str">
        <f>Прил.6!C102</f>
        <v>03</v>
      </c>
      <c r="C161" s="17" t="str">
        <f>Прил.6!D102</f>
        <v>10</v>
      </c>
      <c r="D161" s="17" t="str">
        <f>Прил.6!E102</f>
        <v>94000S4120</v>
      </c>
      <c r="E161" s="17" t="str">
        <f>Прил.6!F102</f>
        <v>200</v>
      </c>
      <c r="F161" s="236">
        <f>Прил.6!N102</f>
        <v>8600</v>
      </c>
      <c r="G161" s="236">
        <f>Прил.6!O102</f>
        <v>0</v>
      </c>
      <c r="H161" s="236">
        <f>Прил.6!P102</f>
        <v>0</v>
      </c>
      <c r="I161" s="320">
        <f t="shared" si="10"/>
        <v>1</v>
      </c>
    </row>
    <row r="162" spans="1:9" s="171" customFormat="1" ht="25.5" x14ac:dyDescent="0.2">
      <c r="A162" s="18" t="str">
        <f>Прил.6!A103</f>
        <v>Иные закупки товаров, работ и услуг для обеспечения государственных (муниципальных) нужд</v>
      </c>
      <c r="B162" s="19" t="str">
        <f>Прил.6!C103</f>
        <v>03</v>
      </c>
      <c r="C162" s="19" t="str">
        <f>Прил.6!D103</f>
        <v>10</v>
      </c>
      <c r="D162" s="19" t="str">
        <f>Прил.6!E103</f>
        <v>94000S4120</v>
      </c>
      <c r="E162" s="19" t="str">
        <f>Прил.6!F103</f>
        <v>240</v>
      </c>
      <c r="F162" s="237">
        <f>Прил.6!N103</f>
        <v>8600</v>
      </c>
      <c r="G162" s="237">
        <f>Прил.6!O103</f>
        <v>0</v>
      </c>
      <c r="H162" s="237">
        <f>Прил.6!P103</f>
        <v>0</v>
      </c>
      <c r="I162" s="320">
        <f t="shared" si="10"/>
        <v>1</v>
      </c>
    </row>
    <row r="163" spans="1:9" s="177" customFormat="1" x14ac:dyDescent="0.2">
      <c r="A163" s="13" t="str">
        <f>Прил.6!A411</f>
        <v>НАЦИОНАЛЬНАЯ ЭКОНОМИКА</v>
      </c>
      <c r="B163" s="14" t="str">
        <f>Прил.6!C411</f>
        <v>04</v>
      </c>
      <c r="C163" s="14"/>
      <c r="D163" s="14"/>
      <c r="E163" s="168"/>
      <c r="F163" s="235">
        <f>F164+F176+F191+F209</f>
        <v>32751027</v>
      </c>
      <c r="G163" s="235">
        <f t="shared" ref="G163:H163" si="11">G164+G176+G191+G209</f>
        <v>10482460</v>
      </c>
      <c r="H163" s="235">
        <f t="shared" si="11"/>
        <v>10555860</v>
      </c>
      <c r="I163" s="320">
        <f t="shared" si="10"/>
        <v>1</v>
      </c>
    </row>
    <row r="164" spans="1:9" s="177" customFormat="1" x14ac:dyDescent="0.2">
      <c r="A164" s="13" t="str">
        <f>Прил.6!A412</f>
        <v>Водное хозяйство</v>
      </c>
      <c r="B164" s="14" t="str">
        <f>Прил.6!C412</f>
        <v>04</v>
      </c>
      <c r="C164" s="14" t="str">
        <f>Прил.6!D412</f>
        <v>06</v>
      </c>
      <c r="D164" s="168"/>
      <c r="E164" s="168"/>
      <c r="F164" s="235">
        <f>F165</f>
        <v>21894560</v>
      </c>
      <c r="G164" s="235">
        <f t="shared" ref="G164:H165" si="12">G165</f>
        <v>0</v>
      </c>
      <c r="H164" s="235">
        <f t="shared" si="12"/>
        <v>0</v>
      </c>
      <c r="I164" s="320">
        <f t="shared" si="10"/>
        <v>1</v>
      </c>
    </row>
    <row r="165" spans="1:9" x14ac:dyDescent="0.2">
      <c r="A165" s="16" t="str">
        <f>Прил.6!A413</f>
        <v>Муниципальная программа "Благоустройство территории сельского поселения Хатанга"</v>
      </c>
      <c r="B165" s="17" t="str">
        <f>Прил.6!C413</f>
        <v>04</v>
      </c>
      <c r="C165" s="17" t="str">
        <f>Прил.6!D413</f>
        <v>06</v>
      </c>
      <c r="D165" s="17" t="str">
        <f>Прил.6!E413</f>
        <v>0600000000</v>
      </c>
      <c r="E165" s="169"/>
      <c r="F165" s="236">
        <f>F166</f>
        <v>21894560</v>
      </c>
      <c r="G165" s="236">
        <f t="shared" si="12"/>
        <v>0</v>
      </c>
      <c r="H165" s="236">
        <f t="shared" si="12"/>
        <v>0</v>
      </c>
      <c r="I165" s="320">
        <f t="shared" si="10"/>
        <v>1</v>
      </c>
    </row>
    <row r="166" spans="1:9" x14ac:dyDescent="0.2">
      <c r="A166" s="16" t="str">
        <f>Прил.6!A414</f>
        <v>Подпрограмма "Охрана водных ресурсов"</v>
      </c>
      <c r="B166" s="17" t="str">
        <f>Прил.6!C414</f>
        <v>04</v>
      </c>
      <c r="C166" s="17" t="str">
        <f>Прил.6!D414</f>
        <v>06</v>
      </c>
      <c r="D166" s="17" t="str">
        <f>Прил.6!E414</f>
        <v>0630000000</v>
      </c>
      <c r="E166" s="169"/>
      <c r="F166" s="236">
        <f>F167+F170+F173</f>
        <v>21894560</v>
      </c>
      <c r="G166" s="236">
        <f t="shared" ref="G166:H166" si="13">G167+G170+G173</f>
        <v>0</v>
      </c>
      <c r="H166" s="236">
        <f t="shared" si="13"/>
        <v>0</v>
      </c>
      <c r="I166" s="320">
        <f t="shared" si="10"/>
        <v>1</v>
      </c>
    </row>
    <row r="167" spans="1:9" ht="63.75" x14ac:dyDescent="0.2">
      <c r="A167" s="16" t="str">
        <f>Прил.6!A415</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67" s="17" t="str">
        <f>Прил.6!C415</f>
        <v>04</v>
      </c>
      <c r="C167" s="17" t="str">
        <f>Прил.6!D415</f>
        <v>06</v>
      </c>
      <c r="D167" s="17" t="str">
        <f>Прил.6!E415</f>
        <v>06300L016Б</v>
      </c>
      <c r="E167" s="17"/>
      <c r="F167" s="236">
        <f>Прил.6!N415</f>
        <v>21494100</v>
      </c>
      <c r="G167" s="236">
        <f>Прил.6!O415</f>
        <v>0</v>
      </c>
      <c r="H167" s="236">
        <f>Прил.6!P415</f>
        <v>0</v>
      </c>
      <c r="I167" s="320">
        <f t="shared" si="10"/>
        <v>1</v>
      </c>
    </row>
    <row r="168" spans="1:9" x14ac:dyDescent="0.2">
      <c r="A168" s="16" t="str">
        <f>Прил.6!A416</f>
        <v>Межбюджетные трансферты</v>
      </c>
      <c r="B168" s="17" t="str">
        <f>Прил.6!C416</f>
        <v>04</v>
      </c>
      <c r="C168" s="17" t="str">
        <f>Прил.6!D416</f>
        <v>06</v>
      </c>
      <c r="D168" s="17" t="str">
        <f>Прил.6!E416</f>
        <v>06300L016Б</v>
      </c>
      <c r="E168" s="17" t="str">
        <f>Прил.6!F416</f>
        <v>500</v>
      </c>
      <c r="F168" s="236">
        <f>Прил.6!N416</f>
        <v>21494100</v>
      </c>
      <c r="G168" s="236">
        <f>Прил.6!O416</f>
        <v>0</v>
      </c>
      <c r="H168" s="236">
        <f>Прил.6!P416</f>
        <v>0</v>
      </c>
      <c r="I168" s="320">
        <f t="shared" si="10"/>
        <v>1</v>
      </c>
    </row>
    <row r="169" spans="1:9" s="171" customFormat="1" x14ac:dyDescent="0.2">
      <c r="A169" s="18" t="str">
        <f>Прил.6!A417</f>
        <v>Иные межбюджетные трансферты</v>
      </c>
      <c r="B169" s="19" t="str">
        <f>Прил.6!C417</f>
        <v>04</v>
      </c>
      <c r="C169" s="19" t="str">
        <f>Прил.6!D417</f>
        <v>06</v>
      </c>
      <c r="D169" s="19" t="str">
        <f>Прил.6!E417</f>
        <v>06300L016Б</v>
      </c>
      <c r="E169" s="19" t="str">
        <f>Прил.6!F417</f>
        <v>540</v>
      </c>
      <c r="F169" s="237">
        <f>Прил.6!N417</f>
        <v>21494100</v>
      </c>
      <c r="G169" s="237">
        <f>Прил.6!O417</f>
        <v>0</v>
      </c>
      <c r="H169" s="237">
        <f>Прил.6!P417</f>
        <v>0</v>
      </c>
      <c r="I169" s="320">
        <f t="shared" si="10"/>
        <v>1</v>
      </c>
    </row>
    <row r="170" spans="1:9" ht="63.75" x14ac:dyDescent="0.2">
      <c r="A170" s="163" t="str">
        <f>Прил.6!A418</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70" s="17" t="str">
        <f>Прил.6!C418</f>
        <v>04</v>
      </c>
      <c r="C170" s="17" t="str">
        <f>Прил.6!D418</f>
        <v>06</v>
      </c>
      <c r="D170" s="17" t="str">
        <f>Прил.6!E418</f>
        <v>06300L016Б</v>
      </c>
      <c r="E170" s="17"/>
      <c r="F170" s="236">
        <f>Прил.6!G418</f>
        <v>162600</v>
      </c>
      <c r="G170" s="236">
        <f>Прил.6!O418</f>
        <v>0</v>
      </c>
      <c r="H170" s="236">
        <f>Прил.6!P418</f>
        <v>0</v>
      </c>
      <c r="I170" s="320">
        <f t="shared" si="10"/>
        <v>1</v>
      </c>
    </row>
    <row r="171" spans="1:9" x14ac:dyDescent="0.2">
      <c r="A171" s="163" t="str">
        <f>Прил.6!A419</f>
        <v>Межбюджетные трансферты</v>
      </c>
      <c r="B171" s="17" t="str">
        <f>Прил.6!C419</f>
        <v>04</v>
      </c>
      <c r="C171" s="17" t="str">
        <f>Прил.6!D419</f>
        <v>06</v>
      </c>
      <c r="D171" s="17" t="str">
        <f>Прил.6!E419</f>
        <v>06300L016Б</v>
      </c>
      <c r="E171" s="17" t="str">
        <f>Прил.6!F419</f>
        <v>500</v>
      </c>
      <c r="F171" s="236">
        <f>Прил.6!G419</f>
        <v>162600</v>
      </c>
      <c r="G171" s="236">
        <f>Прил.6!O419</f>
        <v>0</v>
      </c>
      <c r="H171" s="236">
        <f>Прил.6!P419</f>
        <v>0</v>
      </c>
      <c r="I171" s="320">
        <f t="shared" si="10"/>
        <v>1</v>
      </c>
    </row>
    <row r="172" spans="1:9" s="171" customFormat="1" x14ac:dyDescent="0.2">
      <c r="A172" s="164" t="str">
        <f>Прил.6!A420</f>
        <v>Иные межбюджетные трансферты</v>
      </c>
      <c r="B172" s="19" t="str">
        <f>Прил.6!C420</f>
        <v>04</v>
      </c>
      <c r="C172" s="19" t="str">
        <f>Прил.6!D420</f>
        <v>06</v>
      </c>
      <c r="D172" s="19" t="str">
        <f>Прил.6!E420</f>
        <v>06300L016Б</v>
      </c>
      <c r="E172" s="19" t="str">
        <f>Прил.6!F420</f>
        <v>540</v>
      </c>
      <c r="F172" s="237">
        <f>Прил.6!G420</f>
        <v>162600</v>
      </c>
      <c r="G172" s="237">
        <f>Прил.6!O420</f>
        <v>0</v>
      </c>
      <c r="H172" s="237">
        <f>Прил.6!P420</f>
        <v>0</v>
      </c>
      <c r="I172" s="320">
        <f t="shared" si="10"/>
        <v>1</v>
      </c>
    </row>
    <row r="173" spans="1:9" x14ac:dyDescent="0.2">
      <c r="A173" s="16" t="str">
        <f>Прил.6!A111</f>
        <v>Авторский надзор за капремонтом ледозащитной дамбы</v>
      </c>
      <c r="B173" s="17" t="str">
        <f>Прил.6!C111</f>
        <v>04</v>
      </c>
      <c r="C173" s="17" t="str">
        <f>Прил.6!D111</f>
        <v>06</v>
      </c>
      <c r="D173" s="17" t="str">
        <f>Прил.6!E111</f>
        <v>0630016320</v>
      </c>
      <c r="E173" s="17"/>
      <c r="F173" s="236">
        <f>Прил.6!G111</f>
        <v>237860</v>
      </c>
      <c r="G173" s="236">
        <f>Прил.6!O111</f>
        <v>0</v>
      </c>
      <c r="H173" s="236">
        <f>Прил.6!P111</f>
        <v>0</v>
      </c>
      <c r="I173" s="320">
        <f t="shared" si="10"/>
        <v>1</v>
      </c>
    </row>
    <row r="174" spans="1:9" x14ac:dyDescent="0.2">
      <c r="A174" s="16" t="str">
        <f>Прил.6!A112</f>
        <v>Закупка товаров, работ и услуг для государственных (муниципальных) нужд</v>
      </c>
      <c r="B174" s="17" t="str">
        <f>Прил.6!C112</f>
        <v>04</v>
      </c>
      <c r="C174" s="17" t="str">
        <f>Прил.6!D112</f>
        <v>06</v>
      </c>
      <c r="D174" s="17" t="str">
        <f>Прил.6!E112</f>
        <v>0630016320</v>
      </c>
      <c r="E174" s="17" t="str">
        <f>Прил.6!F112</f>
        <v>200</v>
      </c>
      <c r="F174" s="236">
        <f>Прил.6!G112</f>
        <v>237860</v>
      </c>
      <c r="G174" s="236">
        <f>Прил.6!O112</f>
        <v>0</v>
      </c>
      <c r="H174" s="236">
        <f>Прил.6!P112</f>
        <v>0</v>
      </c>
      <c r="I174" s="320">
        <f t="shared" si="10"/>
        <v>1</v>
      </c>
    </row>
    <row r="175" spans="1:9" s="171" customFormat="1" ht="25.5" x14ac:dyDescent="0.2">
      <c r="A175" s="18" t="str">
        <f>Прил.6!A113</f>
        <v>Иные закупки товаров, работ и услуг для обеспечения государственных (муниципальных) нужд</v>
      </c>
      <c r="B175" s="19" t="str">
        <f>Прил.6!C113</f>
        <v>04</v>
      </c>
      <c r="C175" s="19" t="str">
        <f>Прил.6!D113</f>
        <v>06</v>
      </c>
      <c r="D175" s="19" t="str">
        <f>Прил.6!E113</f>
        <v>0630016320</v>
      </c>
      <c r="E175" s="19" t="str">
        <f>Прил.6!F113</f>
        <v>240</v>
      </c>
      <c r="F175" s="237">
        <f>Прил.6!G113</f>
        <v>237860</v>
      </c>
      <c r="G175" s="237">
        <f>Прил.6!O113</f>
        <v>0</v>
      </c>
      <c r="H175" s="237">
        <f>Прил.6!P113</f>
        <v>0</v>
      </c>
      <c r="I175" s="320">
        <f t="shared" si="10"/>
        <v>1</v>
      </c>
    </row>
    <row r="176" spans="1:9" s="177" customFormat="1" x14ac:dyDescent="0.2">
      <c r="A176" s="13" t="str">
        <f>Прил.6!A114</f>
        <v>Транспорт</v>
      </c>
      <c r="B176" s="14" t="str">
        <f>Прил.6!C114</f>
        <v>04</v>
      </c>
      <c r="C176" s="14" t="str">
        <f>Прил.6!D114</f>
        <v>08</v>
      </c>
      <c r="D176" s="14"/>
      <c r="E176" s="14"/>
      <c r="F176" s="235">
        <f>F177+F185+F181</f>
        <v>2614622.7400000002</v>
      </c>
      <c r="G176" s="235">
        <f t="shared" ref="G176:H176" si="14">G177+G185+G181</f>
        <v>2120660</v>
      </c>
      <c r="H176" s="235">
        <f t="shared" si="14"/>
        <v>2130660</v>
      </c>
      <c r="I176" s="320">
        <f t="shared" si="10"/>
        <v>1</v>
      </c>
    </row>
    <row r="177" spans="1:9" ht="25.5" x14ac:dyDescent="0.2">
      <c r="A177" s="16" t="str">
        <f>Прил.6!A115</f>
        <v>Муниципальная программа "Организация транспортного обслуживания отдельных категорий населения в селе Хатанга"</v>
      </c>
      <c r="B177" s="17" t="str">
        <f>Прил.6!C115</f>
        <v>04</v>
      </c>
      <c r="C177" s="17" t="str">
        <f>Прил.6!D115</f>
        <v>08</v>
      </c>
      <c r="D177" s="17" t="str">
        <f>Прил.6!E115</f>
        <v>0100000000</v>
      </c>
      <c r="E177" s="17"/>
      <c r="F177" s="236">
        <f>Прил.6!N115</f>
        <v>2100660</v>
      </c>
      <c r="G177" s="236">
        <f>Прил.6!O115</f>
        <v>2100660</v>
      </c>
      <c r="H177" s="236">
        <f>Прил.6!P115</f>
        <v>2100660</v>
      </c>
      <c r="I177" s="320">
        <f t="shared" si="10"/>
        <v>1</v>
      </c>
    </row>
    <row r="178" spans="1:9" ht="63.75" x14ac:dyDescent="0.2">
      <c r="A178" s="16" t="str">
        <f>Прил.6!A116</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v>
      </c>
      <c r="B178" s="17" t="str">
        <f>Прил.6!C116</f>
        <v>04</v>
      </c>
      <c r="C178" s="17" t="str">
        <f>Прил.6!D116</f>
        <v>08</v>
      </c>
      <c r="D178" s="17" t="str">
        <f>Прил.6!E116</f>
        <v>0100006050</v>
      </c>
      <c r="E178" s="17"/>
      <c r="F178" s="236">
        <f>Прил.6!N116</f>
        <v>2100660</v>
      </c>
      <c r="G178" s="236">
        <f>Прил.6!O116</f>
        <v>2100660</v>
      </c>
      <c r="H178" s="236">
        <f>Прил.6!P116</f>
        <v>2100660</v>
      </c>
      <c r="I178" s="320">
        <f t="shared" si="10"/>
        <v>1</v>
      </c>
    </row>
    <row r="179" spans="1:9" x14ac:dyDescent="0.2">
      <c r="A179" s="16" t="str">
        <f>Прил.6!A117</f>
        <v>Иные бюджетные ассигнования</v>
      </c>
      <c r="B179" s="17" t="str">
        <f>Прил.6!C117</f>
        <v>04</v>
      </c>
      <c r="C179" s="17" t="str">
        <f>Прил.6!D117</f>
        <v>08</v>
      </c>
      <c r="D179" s="17" t="str">
        <f>Прил.6!E117</f>
        <v>0100006050</v>
      </c>
      <c r="E179" s="17" t="str">
        <f>Прил.6!F117</f>
        <v>800</v>
      </c>
      <c r="F179" s="236">
        <f>Прил.6!N117</f>
        <v>2100660</v>
      </c>
      <c r="G179" s="236">
        <f>Прил.6!O117</f>
        <v>2100660</v>
      </c>
      <c r="H179" s="236">
        <f>Прил.6!P117</f>
        <v>2100660</v>
      </c>
      <c r="I179" s="320">
        <f t="shared" si="10"/>
        <v>1</v>
      </c>
    </row>
    <row r="180" spans="1:9" s="171" customFormat="1" ht="25.5" x14ac:dyDescent="0.2">
      <c r="A180" s="18" t="str">
        <f>Прил.6!A118</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80" s="19" t="str">
        <f>Прил.6!C118</f>
        <v>04</v>
      </c>
      <c r="C180" s="19" t="str">
        <f>Прил.6!D118</f>
        <v>08</v>
      </c>
      <c r="D180" s="19" t="str">
        <f>Прил.6!E118</f>
        <v>0100006050</v>
      </c>
      <c r="E180" s="19" t="str">
        <f>Прил.6!F118</f>
        <v>810</v>
      </c>
      <c r="F180" s="237">
        <f>Прил.6!N118</f>
        <v>2100660</v>
      </c>
      <c r="G180" s="237">
        <f>Прил.6!O118</f>
        <v>2100660</v>
      </c>
      <c r="H180" s="237">
        <f>Прил.6!P118</f>
        <v>2100660</v>
      </c>
      <c r="I180" s="320">
        <f t="shared" si="10"/>
        <v>1</v>
      </c>
    </row>
    <row r="181" spans="1:9" ht="25.5" x14ac:dyDescent="0.2">
      <c r="A181" s="16" t="str">
        <f>Прил.6!A119</f>
        <v>Муниципальная программа "Формирование законопослушного поведения участников дорожного движения на территории сельского поселеия Хатанга"</v>
      </c>
      <c r="B181" s="17" t="str">
        <f>Прил.6!C119</f>
        <v>04</v>
      </c>
      <c r="C181" s="17" t="str">
        <f>Прил.6!D119</f>
        <v>08</v>
      </c>
      <c r="D181" s="17" t="str">
        <f>Прил.6!E119</f>
        <v>1100000000</v>
      </c>
      <c r="E181" s="17"/>
      <c r="F181" s="236">
        <f>Прил.6!N119</f>
        <v>20000</v>
      </c>
      <c r="G181" s="236">
        <f>Прил.6!O119</f>
        <v>20000</v>
      </c>
      <c r="H181" s="236">
        <f>Прил.6!P119</f>
        <v>30000</v>
      </c>
      <c r="I181" s="320">
        <f t="shared" si="10"/>
        <v>1</v>
      </c>
    </row>
    <row r="182" spans="1:9" ht="25.5" x14ac:dyDescent="0.2">
      <c r="A182" s="16" t="str">
        <f>Прил.6!A120</f>
        <v>Предупреждение опасного поведения участников дорожного движения и профилактика дорожно-транспортных происшествий</v>
      </c>
      <c r="B182" s="17" t="str">
        <f>Прил.6!C120</f>
        <v>04</v>
      </c>
      <c r="C182" s="17" t="str">
        <f>Прил.6!D120</f>
        <v>08</v>
      </c>
      <c r="D182" s="17" t="str">
        <f>Прил.6!E120</f>
        <v>1100011010</v>
      </c>
      <c r="E182" s="17"/>
      <c r="F182" s="236">
        <f>Прил.6!N120</f>
        <v>20000</v>
      </c>
      <c r="G182" s="236">
        <f>Прил.6!O120</f>
        <v>20000</v>
      </c>
      <c r="H182" s="236">
        <f>Прил.6!P120</f>
        <v>30000</v>
      </c>
      <c r="I182" s="320">
        <f t="shared" si="10"/>
        <v>1</v>
      </c>
    </row>
    <row r="183" spans="1:9" x14ac:dyDescent="0.2">
      <c r="A183" s="16" t="str">
        <f>Прил.6!A121</f>
        <v>Закупка товаров, работ и услуг для государственных (муниципальных) нужд</v>
      </c>
      <c r="B183" s="17" t="str">
        <f>Прил.6!C121</f>
        <v>04</v>
      </c>
      <c r="C183" s="17" t="str">
        <f>Прил.6!D121</f>
        <v>08</v>
      </c>
      <c r="D183" s="17" t="str">
        <f>Прил.6!E121</f>
        <v>1100011010</v>
      </c>
      <c r="E183" s="17" t="str">
        <f>Прил.6!F121</f>
        <v>200</v>
      </c>
      <c r="F183" s="236">
        <f>Прил.6!N121</f>
        <v>20000</v>
      </c>
      <c r="G183" s="236">
        <f>Прил.6!O121</f>
        <v>20000</v>
      </c>
      <c r="H183" s="236">
        <f>Прил.6!P121</f>
        <v>30000</v>
      </c>
      <c r="I183" s="320">
        <f t="shared" si="10"/>
        <v>1</v>
      </c>
    </row>
    <row r="184" spans="1:9" s="171" customFormat="1" ht="25.5" x14ac:dyDescent="0.2">
      <c r="A184" s="18" t="str">
        <f>Прил.6!A122</f>
        <v>Иные закупки товаров, работ и услуг для обеспечения государственных (муниципальных) нужд</v>
      </c>
      <c r="B184" s="19" t="str">
        <f>Прил.6!C122</f>
        <v>04</v>
      </c>
      <c r="C184" s="19" t="str">
        <f>Прил.6!D122</f>
        <v>08</v>
      </c>
      <c r="D184" s="19" t="str">
        <f>Прил.6!E122</f>
        <v>1100011010</v>
      </c>
      <c r="E184" s="19" t="str">
        <f>Прил.6!F122</f>
        <v>240</v>
      </c>
      <c r="F184" s="237">
        <f>Прил.6!N122</f>
        <v>20000</v>
      </c>
      <c r="G184" s="237">
        <f>Прил.6!O122</f>
        <v>20000</v>
      </c>
      <c r="H184" s="237">
        <f>Прил.6!P122</f>
        <v>30000</v>
      </c>
      <c r="I184" s="320">
        <f t="shared" si="10"/>
        <v>1</v>
      </c>
    </row>
    <row r="185" spans="1:9" ht="38.25" x14ac:dyDescent="0.2">
      <c r="A185" s="16" t="str">
        <f>Прил.6!A123</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185" s="17" t="str">
        <f>Прил.6!C123</f>
        <v>04</v>
      </c>
      <c r="C185" s="17" t="str">
        <f>Прил.6!D123</f>
        <v>08</v>
      </c>
      <c r="D185" s="17" t="str">
        <f>Прил.6!E123</f>
        <v>9300000000</v>
      </c>
      <c r="E185" s="17"/>
      <c r="F185" s="236">
        <f>Прил.6!N123</f>
        <v>493962.74</v>
      </c>
      <c r="G185" s="236">
        <f>Прил.6!O123</f>
        <v>0</v>
      </c>
      <c r="H185" s="236">
        <f>Прил.6!P123</f>
        <v>0</v>
      </c>
      <c r="I185" s="320">
        <f t="shared" si="10"/>
        <v>1</v>
      </c>
    </row>
    <row r="186" spans="1:9" ht="63.75" x14ac:dyDescent="0.2">
      <c r="A186" s="16" t="str">
        <f>Прил.6!A124</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v>
      </c>
      <c r="B186" s="17" t="str">
        <f>Прил.6!C124</f>
        <v>04</v>
      </c>
      <c r="C186" s="17" t="str">
        <f>Прил.6!D124</f>
        <v>08</v>
      </c>
      <c r="D186" s="17" t="str">
        <f>Прил.6!E124</f>
        <v>9300006050</v>
      </c>
      <c r="E186" s="17"/>
      <c r="F186" s="236">
        <f>Прил.6!N124</f>
        <v>493962.74</v>
      </c>
      <c r="G186" s="236">
        <f>Прил.6!O124</f>
        <v>0</v>
      </c>
      <c r="H186" s="236">
        <f>Прил.6!P124</f>
        <v>0</v>
      </c>
      <c r="I186" s="320">
        <f t="shared" si="10"/>
        <v>1</v>
      </c>
    </row>
    <row r="187" spans="1:9" ht="38.25" x14ac:dyDescent="0.2">
      <c r="A187" s="16" t="str">
        <f>Прил.6!A125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87" s="17" t="str">
        <f>Прил.6!C125</f>
        <v>04</v>
      </c>
      <c r="C187" s="17" t="str">
        <f>Прил.6!D125</f>
        <v>08</v>
      </c>
      <c r="D187" s="17" t="str">
        <f>Прил.6!E125</f>
        <v>9300006050</v>
      </c>
      <c r="E187" s="17" t="str">
        <f>Прил.6!F125</f>
        <v>100</v>
      </c>
      <c r="F187" s="236">
        <f>Прил.6!N125</f>
        <v>94603</v>
      </c>
      <c r="G187" s="236">
        <f>Прил.6!O125</f>
        <v>0</v>
      </c>
      <c r="H187" s="236">
        <f>Прил.6!P125</f>
        <v>0</v>
      </c>
      <c r="I187" s="320">
        <f t="shared" si="10"/>
        <v>1</v>
      </c>
    </row>
    <row r="188" spans="1:9" s="171" customFormat="1" x14ac:dyDescent="0.2">
      <c r="A188" s="18" t="str">
        <f>Прил.6!A126</f>
        <v>Расходы на выплаты персоналу государственных (муниципальных) органов</v>
      </c>
      <c r="B188" s="19" t="str">
        <f>Прил.6!C126</f>
        <v>04</v>
      </c>
      <c r="C188" s="19" t="str">
        <f>Прил.6!D126</f>
        <v>08</v>
      </c>
      <c r="D188" s="19" t="str">
        <f>Прил.6!E126</f>
        <v>9300006050</v>
      </c>
      <c r="E188" s="19" t="str">
        <f>Прил.6!F126</f>
        <v>120</v>
      </c>
      <c r="F188" s="237">
        <f>Прил.6!N126</f>
        <v>94603</v>
      </c>
      <c r="G188" s="237">
        <f>Прил.6!O126</f>
        <v>0</v>
      </c>
      <c r="H188" s="237">
        <f>Прил.6!P126</f>
        <v>0</v>
      </c>
      <c r="I188" s="320">
        <f t="shared" si="10"/>
        <v>1</v>
      </c>
    </row>
    <row r="189" spans="1:9" x14ac:dyDescent="0.2">
      <c r="A189" s="16" t="str">
        <f>Прил.6!A127</f>
        <v>Закупка товаров, работ и услуг для государственных (муниципальных) нужд</v>
      </c>
      <c r="B189" s="17" t="str">
        <f>Прил.6!C127</f>
        <v>04</v>
      </c>
      <c r="C189" s="17" t="str">
        <f>Прил.6!D127</f>
        <v>08</v>
      </c>
      <c r="D189" s="17" t="str">
        <f>Прил.6!E127</f>
        <v>9300006050</v>
      </c>
      <c r="E189" s="17" t="str">
        <f>Прил.6!F127</f>
        <v>200</v>
      </c>
      <c r="F189" s="236">
        <f>Прил.6!N127</f>
        <v>399359.74</v>
      </c>
      <c r="G189" s="236">
        <f>Прил.6!O127</f>
        <v>0</v>
      </c>
      <c r="H189" s="236">
        <f>Прил.6!P127</f>
        <v>0</v>
      </c>
      <c r="I189" s="320">
        <f t="shared" si="10"/>
        <v>1</v>
      </c>
    </row>
    <row r="190" spans="1:9" s="171" customFormat="1" ht="25.5" x14ac:dyDescent="0.2">
      <c r="A190" s="18" t="str">
        <f>Прил.6!A128</f>
        <v>Иные закупки товаров, работ и услуг для обеспечения государственных (муниципальных) нужд</v>
      </c>
      <c r="B190" s="19" t="str">
        <f>Прил.6!C128</f>
        <v>04</v>
      </c>
      <c r="C190" s="19" t="str">
        <f>Прил.6!D128</f>
        <v>08</v>
      </c>
      <c r="D190" s="19" t="str">
        <f>Прил.6!E128</f>
        <v>9300006050</v>
      </c>
      <c r="E190" s="19" t="str">
        <f>Прил.6!F128</f>
        <v>240</v>
      </c>
      <c r="F190" s="237">
        <f>Прил.6!N128</f>
        <v>399359.74</v>
      </c>
      <c r="G190" s="237">
        <f>Прил.6!O128</f>
        <v>0</v>
      </c>
      <c r="H190" s="237">
        <f>Прил.6!P128</f>
        <v>0</v>
      </c>
      <c r="I190" s="320">
        <f t="shared" si="10"/>
        <v>1</v>
      </c>
    </row>
    <row r="191" spans="1:9" s="177" customFormat="1" x14ac:dyDescent="0.2">
      <c r="A191" s="13" t="str">
        <f>Прил.6!A129</f>
        <v>Дорожное хозяйство (дорожные фонды)</v>
      </c>
      <c r="B191" s="14" t="str">
        <f>Прил.6!C129</f>
        <v>04</v>
      </c>
      <c r="C191" s="14" t="str">
        <f>Прил.6!D129</f>
        <v>09</v>
      </c>
      <c r="D191" s="14"/>
      <c r="E191" s="14"/>
      <c r="F191" s="235">
        <f>F192</f>
        <v>458670</v>
      </c>
      <c r="G191" s="235">
        <f t="shared" ref="G191:H191" si="15">G192</f>
        <v>462400</v>
      </c>
      <c r="H191" s="235">
        <f t="shared" si="15"/>
        <v>525800</v>
      </c>
      <c r="I191" s="320">
        <f t="shared" si="10"/>
        <v>1</v>
      </c>
    </row>
    <row r="192" spans="1:9" x14ac:dyDescent="0.2">
      <c r="A192" s="16" t="str">
        <f>Прил.6!A130</f>
        <v>Муниципальная программа "Благоустройство территории сельского поселения Хатанга"</v>
      </c>
      <c r="B192" s="17" t="str">
        <f>Прил.6!C130</f>
        <v>04</v>
      </c>
      <c r="C192" s="17" t="str">
        <f>Прил.6!D130</f>
        <v>09</v>
      </c>
      <c r="D192" s="17" t="str">
        <f>Прил.6!E130</f>
        <v>0600000000</v>
      </c>
      <c r="E192" s="17"/>
      <c r="F192" s="236">
        <f>Прил.6!N130</f>
        <v>458670</v>
      </c>
      <c r="G192" s="236">
        <f>Прил.6!O130</f>
        <v>462400</v>
      </c>
      <c r="H192" s="236">
        <f>Прил.6!P130</f>
        <v>525800</v>
      </c>
      <c r="I192" s="320">
        <f t="shared" si="10"/>
        <v>1</v>
      </c>
    </row>
    <row r="193" spans="1:9" x14ac:dyDescent="0.2">
      <c r="A193" s="16" t="str">
        <f>Прил.6!A131</f>
        <v>Подпрограмма "Улично-дорожная сеть села Хатанга"</v>
      </c>
      <c r="B193" s="17" t="str">
        <f>Прил.6!C131</f>
        <v>04</v>
      </c>
      <c r="C193" s="17" t="str">
        <f>Прил.6!D131</f>
        <v>09</v>
      </c>
      <c r="D193" s="17" t="str">
        <f>Прил.6!E131</f>
        <v>0620000000</v>
      </c>
      <c r="E193" s="17"/>
      <c r="F193" s="236">
        <f>Прил.6!N131</f>
        <v>458670</v>
      </c>
      <c r="G193" s="236">
        <f>Прил.6!O131</f>
        <v>462400</v>
      </c>
      <c r="H193" s="236">
        <f>Прил.6!P131</f>
        <v>525800</v>
      </c>
      <c r="I193" s="320">
        <f t="shared" si="10"/>
        <v>1</v>
      </c>
    </row>
    <row r="194" spans="1:9" x14ac:dyDescent="0.2">
      <c r="A194" s="16" t="str">
        <f>Прил.6!A132</f>
        <v>Ремонт и содержание автомобильных дорог общего пользования местного значения</v>
      </c>
      <c r="B194" s="17" t="str">
        <f>Прил.6!C132</f>
        <v>04</v>
      </c>
      <c r="C194" s="17" t="str">
        <f>Прил.6!D132</f>
        <v>09</v>
      </c>
      <c r="D194" s="17" t="str">
        <f>Прил.6!E132</f>
        <v>0620016210</v>
      </c>
      <c r="E194" s="17"/>
      <c r="F194" s="236">
        <f>Прил.6!N132</f>
        <v>433670</v>
      </c>
      <c r="G194" s="236">
        <f>Прил.6!O132</f>
        <v>462400</v>
      </c>
      <c r="H194" s="236">
        <f>Прил.6!P132</f>
        <v>525800</v>
      </c>
      <c r="I194" s="320">
        <f t="shared" si="10"/>
        <v>1</v>
      </c>
    </row>
    <row r="195" spans="1:9" x14ac:dyDescent="0.2">
      <c r="A195" s="16" t="str">
        <f>Прил.6!A133</f>
        <v>Закупка товаров, работ и услуг для государственных (муниципальных) нужд</v>
      </c>
      <c r="B195" s="17" t="str">
        <f>Прил.6!C133</f>
        <v>04</v>
      </c>
      <c r="C195" s="17" t="str">
        <f>Прил.6!D133</f>
        <v>09</v>
      </c>
      <c r="D195" s="17" t="str">
        <f>Прил.6!E133</f>
        <v>0620016210</v>
      </c>
      <c r="E195" s="17" t="str">
        <f>Прил.6!F133</f>
        <v>200</v>
      </c>
      <c r="F195" s="236">
        <f>Прил.6!N133</f>
        <v>433670</v>
      </c>
      <c r="G195" s="236">
        <f>Прил.6!O133</f>
        <v>462400</v>
      </c>
      <c r="H195" s="236">
        <f>Прил.6!P133</f>
        <v>525800</v>
      </c>
      <c r="I195" s="320">
        <f t="shared" si="10"/>
        <v>1</v>
      </c>
    </row>
    <row r="196" spans="1:9" s="171" customFormat="1" ht="25.5" x14ac:dyDescent="0.2">
      <c r="A196" s="18" t="str">
        <f>Прил.6!A134</f>
        <v>Иные закупки товаров, работ и услуг для обеспечения государственных (муниципальных) нужд</v>
      </c>
      <c r="B196" s="19" t="str">
        <f>Прил.6!C134</f>
        <v>04</v>
      </c>
      <c r="C196" s="19" t="str">
        <f>Прил.6!D134</f>
        <v>09</v>
      </c>
      <c r="D196" s="19" t="str">
        <f>Прил.6!E134</f>
        <v>0620016210</v>
      </c>
      <c r="E196" s="19" t="str">
        <f>Прил.6!F134</f>
        <v>240</v>
      </c>
      <c r="F196" s="237">
        <f>Прил.6!N134</f>
        <v>433670</v>
      </c>
      <c r="G196" s="237">
        <f>Прил.6!O134</f>
        <v>462400</v>
      </c>
      <c r="H196" s="237">
        <f>Прил.6!P134</f>
        <v>525800</v>
      </c>
      <c r="I196" s="320">
        <f t="shared" si="10"/>
        <v>1</v>
      </c>
    </row>
    <row r="197" spans="1:9" hidden="1" x14ac:dyDescent="0.2">
      <c r="A197" s="16" t="str">
        <f>Прил.6!A135</f>
        <v>Расходы на ремонт моста в районе ул.Геологическая,8</v>
      </c>
      <c r="B197" s="17" t="str">
        <f>Прил.6!C135</f>
        <v>04</v>
      </c>
      <c r="C197" s="17" t="str">
        <f>Прил.6!D135</f>
        <v>09</v>
      </c>
      <c r="D197" s="17" t="str">
        <f>Прил.6!E135</f>
        <v>0620016220</v>
      </c>
      <c r="E197" s="17"/>
      <c r="F197" s="236">
        <f>Прил.6!N135</f>
        <v>0</v>
      </c>
      <c r="G197" s="236">
        <f>Прил.6!O135</f>
        <v>0</v>
      </c>
      <c r="H197" s="236">
        <f>Прил.6!P135</f>
        <v>0</v>
      </c>
      <c r="I197" s="320" t="str">
        <f t="shared" si="10"/>
        <v xml:space="preserve"> </v>
      </c>
    </row>
    <row r="198" spans="1:9" hidden="1" x14ac:dyDescent="0.2">
      <c r="A198" s="16" t="str">
        <f>Прил.6!A136</f>
        <v>Закупка товаров, работ и услуг для государственных (муниципальных) нужд</v>
      </c>
      <c r="B198" s="17" t="str">
        <f>Прил.6!C136</f>
        <v>04</v>
      </c>
      <c r="C198" s="17" t="str">
        <f>Прил.6!D136</f>
        <v>09</v>
      </c>
      <c r="D198" s="17" t="str">
        <f>Прил.6!E136</f>
        <v>0620016220</v>
      </c>
      <c r="E198" s="17" t="str">
        <f>Прил.6!F136</f>
        <v>200</v>
      </c>
      <c r="F198" s="236">
        <f>Прил.6!N136</f>
        <v>0</v>
      </c>
      <c r="G198" s="236">
        <f>Прил.6!O136</f>
        <v>0</v>
      </c>
      <c r="H198" s="236">
        <f>Прил.6!P136</f>
        <v>0</v>
      </c>
      <c r="I198" s="320" t="str">
        <f t="shared" si="10"/>
        <v xml:space="preserve"> </v>
      </c>
    </row>
    <row r="199" spans="1:9" s="171" customFormat="1" ht="25.5" hidden="1" x14ac:dyDescent="0.2">
      <c r="A199" s="18" t="str">
        <f>Прил.6!A137</f>
        <v>Иные закупки товаров, работ и услуг для обеспечения государственных (муниципальных) нужд</v>
      </c>
      <c r="B199" s="19" t="str">
        <f>Прил.6!C137</f>
        <v>04</v>
      </c>
      <c r="C199" s="19" t="str">
        <f>Прил.6!D137</f>
        <v>09</v>
      </c>
      <c r="D199" s="19" t="str">
        <f>Прил.6!E137</f>
        <v>0620016220</v>
      </c>
      <c r="E199" s="19" t="str">
        <f>Прил.6!F137</f>
        <v>240</v>
      </c>
      <c r="F199" s="237">
        <f>Прил.6!N137</f>
        <v>0</v>
      </c>
      <c r="G199" s="237">
        <f>Прил.6!O137</f>
        <v>0</v>
      </c>
      <c r="H199" s="237">
        <f>Прил.6!P137</f>
        <v>0</v>
      </c>
      <c r="I199" s="320" t="str">
        <f t="shared" ref="I199:I262" si="16">IF(SUM(F199:H199)&gt;0,1," ")</f>
        <v xml:space="preserve"> </v>
      </c>
    </row>
    <row r="200" spans="1:9" ht="25.5" hidden="1" x14ac:dyDescent="0.2">
      <c r="A200" s="16" t="str">
        <f>Прил.6!A138</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200" s="17" t="str">
        <f>Прил.6!C138</f>
        <v>04</v>
      </c>
      <c r="C200" s="17" t="str">
        <f>Прил.6!D138</f>
        <v>09</v>
      </c>
      <c r="D200" s="17" t="str">
        <f>Прил.6!E138</f>
        <v>0620016230</v>
      </c>
      <c r="E200" s="17"/>
      <c r="F200" s="236">
        <f>Прил.6!N138</f>
        <v>0</v>
      </c>
      <c r="G200" s="236">
        <f>Прил.6!O138</f>
        <v>0</v>
      </c>
      <c r="H200" s="236">
        <f>Прил.6!P138</f>
        <v>0</v>
      </c>
      <c r="I200" s="320" t="str">
        <f t="shared" si="16"/>
        <v xml:space="preserve"> </v>
      </c>
    </row>
    <row r="201" spans="1:9" hidden="1" x14ac:dyDescent="0.2">
      <c r="A201" s="16" t="str">
        <f>Прил.6!A139</f>
        <v>Закупка товаров, работ и услуг для государственных (муниципальных) нужд</v>
      </c>
      <c r="B201" s="17" t="str">
        <f>Прил.6!C139</f>
        <v>04</v>
      </c>
      <c r="C201" s="17" t="str">
        <f>Прил.6!D139</f>
        <v>09</v>
      </c>
      <c r="D201" s="17" t="str">
        <f>Прил.6!E139</f>
        <v>0620016230</v>
      </c>
      <c r="E201" s="17" t="str">
        <f>Прил.6!F139</f>
        <v>200</v>
      </c>
      <c r="F201" s="236">
        <f>Прил.6!N139</f>
        <v>0</v>
      </c>
      <c r="G201" s="236">
        <f>Прил.6!O139</f>
        <v>0</v>
      </c>
      <c r="H201" s="236">
        <f>Прил.6!P139</f>
        <v>0</v>
      </c>
      <c r="I201" s="320" t="str">
        <f t="shared" si="16"/>
        <v xml:space="preserve"> </v>
      </c>
    </row>
    <row r="202" spans="1:9" s="171" customFormat="1" ht="25.5" hidden="1" x14ac:dyDescent="0.2">
      <c r="A202" s="18" t="str">
        <f>Прил.6!A140</f>
        <v>Иные закупки товаров, работ и услуг для обеспечения государственных (муниципальных) нужд</v>
      </c>
      <c r="B202" s="19" t="str">
        <f>Прил.6!C140</f>
        <v>04</v>
      </c>
      <c r="C202" s="19" t="str">
        <f>Прил.6!D140</f>
        <v>09</v>
      </c>
      <c r="D202" s="19" t="str">
        <f>Прил.6!E140</f>
        <v>0620016230</v>
      </c>
      <c r="E202" s="19" t="str">
        <f>Прил.6!F140</f>
        <v>240</v>
      </c>
      <c r="F202" s="237">
        <f>Прил.6!N140</f>
        <v>0</v>
      </c>
      <c r="G202" s="237">
        <f>Прил.6!O140</f>
        <v>0</v>
      </c>
      <c r="H202" s="237">
        <f>Прил.6!P140</f>
        <v>0</v>
      </c>
      <c r="I202" s="320" t="str">
        <f t="shared" si="16"/>
        <v xml:space="preserve"> </v>
      </c>
    </row>
    <row r="203" spans="1:9" ht="51" hidden="1" x14ac:dyDescent="0.2">
      <c r="A203" s="16" t="str">
        <f>Прил.6!A141</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v>
      </c>
      <c r="B203" s="17" t="str">
        <f>Прил.6!C141</f>
        <v>04</v>
      </c>
      <c r="C203" s="17" t="str">
        <f>Прил.6!D141</f>
        <v>09</v>
      </c>
      <c r="D203" s="17" t="str">
        <f>Прил.6!E141</f>
        <v>0620075080</v>
      </c>
      <c r="E203" s="17"/>
      <c r="F203" s="236">
        <f>Прил.6!N141</f>
        <v>0</v>
      </c>
      <c r="G203" s="236">
        <f>Прил.6!O141</f>
        <v>0</v>
      </c>
      <c r="H203" s="236">
        <f>Прил.6!P141</f>
        <v>0</v>
      </c>
      <c r="I203" s="320" t="str">
        <f t="shared" si="16"/>
        <v xml:space="preserve"> </v>
      </c>
    </row>
    <row r="204" spans="1:9" hidden="1" x14ac:dyDescent="0.2">
      <c r="A204" s="16" t="str">
        <f>Прил.6!A142</f>
        <v>Закупка товаров, работ и услуг для государственных (муниципальных) нужд</v>
      </c>
      <c r="B204" s="17" t="str">
        <f>Прил.6!C142</f>
        <v>04</v>
      </c>
      <c r="C204" s="17" t="str">
        <f>Прил.6!D142</f>
        <v>09</v>
      </c>
      <c r="D204" s="17" t="str">
        <f>Прил.6!E142</f>
        <v>0620075080</v>
      </c>
      <c r="E204" s="17" t="str">
        <f>Прил.6!F142</f>
        <v>200</v>
      </c>
      <c r="F204" s="236">
        <f>Прил.6!N142</f>
        <v>0</v>
      </c>
      <c r="G204" s="236">
        <f>Прил.6!O142</f>
        <v>0</v>
      </c>
      <c r="H204" s="236">
        <f>Прил.6!P142</f>
        <v>0</v>
      </c>
      <c r="I204" s="320" t="str">
        <f t="shared" si="16"/>
        <v xml:space="preserve"> </v>
      </c>
    </row>
    <row r="205" spans="1:9" s="171" customFormat="1" ht="25.5" hidden="1" x14ac:dyDescent="0.2">
      <c r="A205" s="18" t="str">
        <f>Прил.6!A143</f>
        <v>Иные закупки товаров, работ и услуг для обеспечения государственных (муниципальных) нужд</v>
      </c>
      <c r="B205" s="19" t="str">
        <f>Прил.6!C143</f>
        <v>04</v>
      </c>
      <c r="C205" s="19" t="str">
        <f>Прил.6!D143</f>
        <v>09</v>
      </c>
      <c r="D205" s="19" t="str">
        <f>Прил.6!E143</f>
        <v>0620075080</v>
      </c>
      <c r="E205" s="19" t="str">
        <f>Прил.6!F143</f>
        <v>240</v>
      </c>
      <c r="F205" s="237">
        <f>Прил.6!N143</f>
        <v>0</v>
      </c>
      <c r="G205" s="237">
        <f>Прил.6!O143</f>
        <v>0</v>
      </c>
      <c r="H205" s="237">
        <f>Прил.6!P143</f>
        <v>0</v>
      </c>
      <c r="I205" s="320" t="str">
        <f t="shared" si="16"/>
        <v xml:space="preserve"> </v>
      </c>
    </row>
    <row r="206" spans="1:9" ht="51" x14ac:dyDescent="0.2">
      <c r="A206" s="16" t="str">
        <f>Прил.6!A144</f>
        <v>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v>
      </c>
      <c r="B206" s="17" t="str">
        <f>Прил.6!C144</f>
        <v>04</v>
      </c>
      <c r="C206" s="17" t="str">
        <f>Прил.6!D144</f>
        <v>09</v>
      </c>
      <c r="D206" s="17" t="str">
        <f>Прил.6!E144</f>
        <v>06200S5080</v>
      </c>
      <c r="E206" s="17"/>
      <c r="F206" s="236">
        <f>Прил.6!N144</f>
        <v>25000</v>
      </c>
      <c r="G206" s="236">
        <f>Прил.6!O144</f>
        <v>0</v>
      </c>
      <c r="H206" s="236">
        <f>Прил.6!P144</f>
        <v>0</v>
      </c>
      <c r="I206" s="320">
        <f t="shared" si="16"/>
        <v>1</v>
      </c>
    </row>
    <row r="207" spans="1:9" x14ac:dyDescent="0.2">
      <c r="A207" s="16" t="str">
        <f>Прил.6!A145</f>
        <v>Закупка товаров, работ и услуг для государственных (муниципальных) нужд</v>
      </c>
      <c r="B207" s="17" t="str">
        <f>Прил.6!C145</f>
        <v>04</v>
      </c>
      <c r="C207" s="17" t="str">
        <f>Прил.6!D145</f>
        <v>09</v>
      </c>
      <c r="D207" s="17" t="str">
        <f>Прил.6!E145</f>
        <v>06200S5080</v>
      </c>
      <c r="E207" s="17" t="str">
        <f>Прил.6!F145</f>
        <v>200</v>
      </c>
      <c r="F207" s="236">
        <f>Прил.6!N145</f>
        <v>25000</v>
      </c>
      <c r="G207" s="236">
        <f>Прил.6!O145</f>
        <v>0</v>
      </c>
      <c r="H207" s="236">
        <f>Прил.6!P145</f>
        <v>0</v>
      </c>
      <c r="I207" s="320">
        <f t="shared" si="16"/>
        <v>1</v>
      </c>
    </row>
    <row r="208" spans="1:9" s="171" customFormat="1" ht="25.5" x14ac:dyDescent="0.2">
      <c r="A208" s="18" t="str">
        <f>Прил.6!A146</f>
        <v>Иные закупки товаров, работ и услуг для обеспечения государственных (муниципальных) нужд</v>
      </c>
      <c r="B208" s="19" t="str">
        <f>Прил.6!C146</f>
        <v>04</v>
      </c>
      <c r="C208" s="19" t="str">
        <f>Прил.6!D146</f>
        <v>09</v>
      </c>
      <c r="D208" s="19" t="str">
        <f>Прил.6!E146</f>
        <v>06200S5080</v>
      </c>
      <c r="E208" s="19" t="str">
        <f>Прил.6!F146</f>
        <v>240</v>
      </c>
      <c r="F208" s="237">
        <f>Прил.6!N146</f>
        <v>25000</v>
      </c>
      <c r="G208" s="237">
        <f>Прил.6!O146</f>
        <v>0</v>
      </c>
      <c r="H208" s="237">
        <f>Прил.6!P146</f>
        <v>0</v>
      </c>
      <c r="I208" s="320">
        <f t="shared" si="16"/>
        <v>1</v>
      </c>
    </row>
    <row r="209" spans="1:9" s="177" customFormat="1" x14ac:dyDescent="0.2">
      <c r="A209" s="13" t="str">
        <f>Прил.6!A147</f>
        <v>Другие вопросы в области национальной экономики</v>
      </c>
      <c r="B209" s="14" t="str">
        <f>Прил.6!C147</f>
        <v>04</v>
      </c>
      <c r="C209" s="14" t="str">
        <f>Прил.6!D147</f>
        <v>12</v>
      </c>
      <c r="D209" s="14"/>
      <c r="E209" s="14"/>
      <c r="F209" s="235">
        <f>F210+F219</f>
        <v>7783174.2599999998</v>
      </c>
      <c r="G209" s="235">
        <f t="shared" ref="G209:H209" si="17">G210+G219</f>
        <v>7899400</v>
      </c>
      <c r="H209" s="235">
        <f t="shared" si="17"/>
        <v>7899400</v>
      </c>
      <c r="I209" s="320">
        <f t="shared" si="16"/>
        <v>1</v>
      </c>
    </row>
    <row r="210" spans="1:9" ht="25.5" x14ac:dyDescent="0.2">
      <c r="A210" s="16" t="str">
        <f>Прил.6!A148</f>
        <v>Муниципальная программа "Создание условий для обеспечения жителей сельского поселения Хатанга услугами торговли"</v>
      </c>
      <c r="B210" s="17" t="str">
        <f>Прил.6!C148</f>
        <v>04</v>
      </c>
      <c r="C210" s="17" t="str">
        <f>Прил.6!D148</f>
        <v>12</v>
      </c>
      <c r="D210" s="17" t="str">
        <f>Прил.6!E148</f>
        <v>0200000000</v>
      </c>
      <c r="E210" s="17"/>
      <c r="F210" s="236">
        <f>F211+F215</f>
        <v>7399400</v>
      </c>
      <c r="G210" s="236">
        <f t="shared" ref="G210:H210" si="18">G211+G215</f>
        <v>7399400</v>
      </c>
      <c r="H210" s="236">
        <f t="shared" si="18"/>
        <v>7399400</v>
      </c>
      <c r="I210" s="320">
        <f t="shared" si="16"/>
        <v>1</v>
      </c>
    </row>
    <row r="211" spans="1:9" ht="25.5" x14ac:dyDescent="0.2">
      <c r="A211" s="163" t="str">
        <f>Прил.6!A149</f>
        <v>Подпрограмма "Бензин по доступной цене для населения и сельскохозяйственных предприятий поселков сельского поселения Хатанга"</v>
      </c>
      <c r="B211" s="17" t="str">
        <f>Прил.6!C149</f>
        <v>04</v>
      </c>
      <c r="C211" s="17" t="str">
        <f>Прил.6!D149</f>
        <v>12</v>
      </c>
      <c r="D211" s="17" t="str">
        <f>Прил.6!E149</f>
        <v>0210000000</v>
      </c>
      <c r="E211" s="17"/>
      <c r="F211" s="236">
        <f>Прил.6!N149</f>
        <v>914600</v>
      </c>
      <c r="G211" s="236">
        <f>Прил.6!O149</f>
        <v>914600</v>
      </c>
      <c r="H211" s="236">
        <f>Прил.6!P149</f>
        <v>914600</v>
      </c>
      <c r="I211" s="320">
        <f t="shared" si="16"/>
        <v>1</v>
      </c>
    </row>
    <row r="212" spans="1:9" ht="38.25" x14ac:dyDescent="0.2">
      <c r="A212" s="16" t="str">
        <f>Прил.6!A150</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212" s="17" t="str">
        <f>Прил.6!C150</f>
        <v>04</v>
      </c>
      <c r="C212" s="17" t="str">
        <f>Прил.6!D150</f>
        <v>12</v>
      </c>
      <c r="D212" s="17" t="str">
        <f>Прил.6!E150</f>
        <v>0210012110</v>
      </c>
      <c r="E212" s="17"/>
      <c r="F212" s="236">
        <f>Прил.6!N150</f>
        <v>914600</v>
      </c>
      <c r="G212" s="236">
        <f>Прил.6!O150</f>
        <v>914600</v>
      </c>
      <c r="H212" s="236">
        <f>Прил.6!P150</f>
        <v>914600</v>
      </c>
      <c r="I212" s="320">
        <f t="shared" si="16"/>
        <v>1</v>
      </c>
    </row>
    <row r="213" spans="1:9" x14ac:dyDescent="0.2">
      <c r="A213" s="16" t="str">
        <f>Прил.6!A151</f>
        <v>Иные бюджетные ассигнования</v>
      </c>
      <c r="B213" s="17" t="str">
        <f>Прил.6!C151</f>
        <v>04</v>
      </c>
      <c r="C213" s="17" t="str">
        <f>Прил.6!D151</f>
        <v>12</v>
      </c>
      <c r="D213" s="17" t="str">
        <f>Прил.6!E151</f>
        <v>0210012110</v>
      </c>
      <c r="E213" s="17" t="str">
        <f>Прил.6!F151</f>
        <v>800</v>
      </c>
      <c r="F213" s="236">
        <f>Прил.6!N151</f>
        <v>914600</v>
      </c>
      <c r="G213" s="236">
        <f>Прил.6!O151</f>
        <v>914600</v>
      </c>
      <c r="H213" s="236">
        <f>Прил.6!P151</f>
        <v>914600</v>
      </c>
      <c r="I213" s="320">
        <f t="shared" si="16"/>
        <v>1</v>
      </c>
    </row>
    <row r="214" spans="1:9" s="171" customFormat="1" ht="25.5" x14ac:dyDescent="0.2">
      <c r="A214" s="18" t="str">
        <f>Прил.6!A152</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4" s="19" t="str">
        <f>Прил.6!C152</f>
        <v>04</v>
      </c>
      <c r="C214" s="19" t="str">
        <f>Прил.6!D152</f>
        <v>12</v>
      </c>
      <c r="D214" s="19" t="str">
        <f>Прил.6!E152</f>
        <v>0210012110</v>
      </c>
      <c r="E214" s="19" t="str">
        <f>Прил.6!F152</f>
        <v>810</v>
      </c>
      <c r="F214" s="237">
        <f>Прил.6!N152</f>
        <v>914600</v>
      </c>
      <c r="G214" s="237">
        <f>Прил.6!O152</f>
        <v>914600</v>
      </c>
      <c r="H214" s="237">
        <f>Прил.6!P152</f>
        <v>914600</v>
      </c>
      <c r="I214" s="320">
        <f t="shared" si="16"/>
        <v>1</v>
      </c>
    </row>
    <row r="215" spans="1:9" x14ac:dyDescent="0.2">
      <c r="A215" s="16" t="str">
        <f>Прил.6!A153</f>
        <v>Подпрограмма "Хлеб по доступной цене для населения в с. Хатанга"</v>
      </c>
      <c r="B215" s="17" t="str">
        <f>Прил.6!C153</f>
        <v>04</v>
      </c>
      <c r="C215" s="17" t="str">
        <f>Прил.6!D153</f>
        <v>12</v>
      </c>
      <c r="D215" s="17" t="str">
        <f>Прил.6!E153</f>
        <v>0220000000</v>
      </c>
      <c r="E215" s="17"/>
      <c r="F215" s="236">
        <f>Прил.6!N153</f>
        <v>6484800</v>
      </c>
      <c r="G215" s="236">
        <f>Прил.6!O153</f>
        <v>6484800</v>
      </c>
      <c r="H215" s="236">
        <f>Прил.6!P153</f>
        <v>6484800</v>
      </c>
      <c r="I215" s="320">
        <f t="shared" si="16"/>
        <v>1</v>
      </c>
    </row>
    <row r="216" spans="1:9" x14ac:dyDescent="0.2">
      <c r="A216" s="16" t="str">
        <f>Прил.6!A154</f>
        <v>Возмещение части затрат, связанных с производством хлеба в селе Хатанга</v>
      </c>
      <c r="B216" s="17" t="str">
        <f>Прил.6!C154</f>
        <v>04</v>
      </c>
      <c r="C216" s="17" t="str">
        <f>Прил.6!D154</f>
        <v>12</v>
      </c>
      <c r="D216" s="17" t="str">
        <f>Прил.6!E154</f>
        <v>0220012210</v>
      </c>
      <c r="E216" s="17"/>
      <c r="F216" s="236">
        <f>Прил.6!N154</f>
        <v>6484800</v>
      </c>
      <c r="G216" s="236">
        <f>Прил.6!O154</f>
        <v>6484800</v>
      </c>
      <c r="H216" s="236">
        <f>Прил.6!P154</f>
        <v>6484800</v>
      </c>
      <c r="I216" s="320">
        <f t="shared" si="16"/>
        <v>1</v>
      </c>
    </row>
    <row r="217" spans="1:9" x14ac:dyDescent="0.2">
      <c r="A217" s="16" t="str">
        <f>Прил.6!A155</f>
        <v>Иные бюджетные ассигнования</v>
      </c>
      <c r="B217" s="17" t="str">
        <f>Прил.6!C155</f>
        <v>04</v>
      </c>
      <c r="C217" s="17" t="str">
        <f>Прил.6!D155</f>
        <v>12</v>
      </c>
      <c r="D217" s="17" t="str">
        <f>Прил.6!E155</f>
        <v>0220012210</v>
      </c>
      <c r="E217" s="17" t="str">
        <f>Прил.6!F155</f>
        <v>800</v>
      </c>
      <c r="F217" s="236">
        <f>Прил.6!N155</f>
        <v>6484800</v>
      </c>
      <c r="G217" s="236">
        <f>Прил.6!O155</f>
        <v>6484800</v>
      </c>
      <c r="H217" s="236">
        <f>Прил.6!P155</f>
        <v>6484800</v>
      </c>
      <c r="I217" s="320">
        <f t="shared" si="16"/>
        <v>1</v>
      </c>
    </row>
    <row r="218" spans="1:9" s="171" customFormat="1" ht="25.5" x14ac:dyDescent="0.2">
      <c r="A218" s="18" t="str">
        <f>Прил.6!A156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8" s="19" t="str">
        <f>Прил.6!C156</f>
        <v>04</v>
      </c>
      <c r="C218" s="19" t="str">
        <f>Прил.6!D156</f>
        <v>12</v>
      </c>
      <c r="D218" s="19" t="str">
        <f>Прил.6!E156</f>
        <v>0220012210</v>
      </c>
      <c r="E218" s="19" t="str">
        <f>Прил.6!F156</f>
        <v>810</v>
      </c>
      <c r="F218" s="237">
        <f>Прил.6!N156</f>
        <v>6484800</v>
      </c>
      <c r="G218" s="237">
        <f>Прил.6!O156</f>
        <v>6484800</v>
      </c>
      <c r="H218" s="237">
        <f>Прил.6!P156</f>
        <v>6484800</v>
      </c>
      <c r="I218" s="320">
        <f t="shared" si="16"/>
        <v>1</v>
      </c>
    </row>
    <row r="219" spans="1:9" ht="38.25" x14ac:dyDescent="0.2">
      <c r="A219" s="16" t="str">
        <f>Прил.6!A157</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219" s="17" t="str">
        <f>Прил.6!C157</f>
        <v>04</v>
      </c>
      <c r="C219" s="17" t="str">
        <f>Прил.6!D157</f>
        <v>12</v>
      </c>
      <c r="D219" s="17" t="str">
        <f>Прил.6!E157</f>
        <v>9300000000</v>
      </c>
      <c r="E219" s="17"/>
      <c r="F219" s="236">
        <f>F220+F223+F226</f>
        <v>383774.26</v>
      </c>
      <c r="G219" s="236">
        <f t="shared" ref="G219:H219" si="19">G220+G223+G226</f>
        <v>500000</v>
      </c>
      <c r="H219" s="236">
        <f t="shared" si="19"/>
        <v>500000</v>
      </c>
      <c r="I219" s="320">
        <f t="shared" si="16"/>
        <v>1</v>
      </c>
    </row>
    <row r="220" spans="1:9" ht="61.5" customHeight="1" x14ac:dyDescent="0.2">
      <c r="A220" s="16" t="str">
        <f>Прил.6!A158</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20" s="17" t="str">
        <f>Прил.6!C158</f>
        <v>04</v>
      </c>
      <c r="C220" s="17" t="str">
        <f>Прил.6!D158</f>
        <v>12</v>
      </c>
      <c r="D220" s="17" t="str">
        <f>Прил.6!E158</f>
        <v>9300006060</v>
      </c>
      <c r="E220" s="17"/>
      <c r="F220" s="236">
        <f>Прил.6!N158</f>
        <v>283774.26</v>
      </c>
      <c r="G220" s="236">
        <f>Прил.6!O158</f>
        <v>0</v>
      </c>
      <c r="H220" s="236">
        <f>Прил.6!P158</f>
        <v>0</v>
      </c>
      <c r="I220" s="320">
        <f t="shared" si="16"/>
        <v>1</v>
      </c>
    </row>
    <row r="221" spans="1:9" ht="38.25" x14ac:dyDescent="0.2">
      <c r="A221" s="16" t="str">
        <f>Прил.6!A159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1" s="17" t="str">
        <f>Прил.6!C159</f>
        <v>04</v>
      </c>
      <c r="C221" s="17" t="str">
        <f>Прил.6!D159</f>
        <v>12</v>
      </c>
      <c r="D221" s="17" t="str">
        <f>Прил.6!E159</f>
        <v>9300006060</v>
      </c>
      <c r="E221" s="17" t="str">
        <f>Прил.6!F159</f>
        <v>100</v>
      </c>
      <c r="F221" s="236">
        <f>Прил.6!N159</f>
        <v>283774.26</v>
      </c>
      <c r="G221" s="236">
        <f>Прил.6!O159</f>
        <v>0</v>
      </c>
      <c r="H221" s="236">
        <f>Прил.6!P159</f>
        <v>0</v>
      </c>
      <c r="I221" s="320">
        <f t="shared" si="16"/>
        <v>1</v>
      </c>
    </row>
    <row r="222" spans="1:9" s="171" customFormat="1" x14ac:dyDescent="0.2">
      <c r="A222" s="18" t="str">
        <f>Прил.6!A160</f>
        <v>Расходы на выплаты персоналу государственных (муниципальных) органов</v>
      </c>
      <c r="B222" s="19" t="str">
        <f>Прил.6!C160</f>
        <v>04</v>
      </c>
      <c r="C222" s="19" t="str">
        <f>Прил.6!D160</f>
        <v>12</v>
      </c>
      <c r="D222" s="19" t="str">
        <f>Прил.6!E160</f>
        <v>9300006060</v>
      </c>
      <c r="E222" s="19" t="str">
        <f>Прил.6!F160</f>
        <v>120</v>
      </c>
      <c r="F222" s="237">
        <f>Прил.6!N160</f>
        <v>283774.26</v>
      </c>
      <c r="G222" s="237">
        <f>Прил.6!O160</f>
        <v>0</v>
      </c>
      <c r="H222" s="237">
        <f>Прил.6!P160</f>
        <v>0</v>
      </c>
      <c r="I222" s="320">
        <f t="shared" si="16"/>
        <v>1</v>
      </c>
    </row>
    <row r="223" spans="1:9" x14ac:dyDescent="0.2">
      <c r="A223" s="16" t="str">
        <f>Прил.6!A369</f>
        <v>Мероприятия по землеустройству и землепользованию</v>
      </c>
      <c r="B223" s="17" t="str">
        <f>Прил.6!C369</f>
        <v>04</v>
      </c>
      <c r="C223" s="17" t="str">
        <f>Прил.6!D369</f>
        <v>12</v>
      </c>
      <c r="D223" s="17" t="str">
        <f>Прил.6!E369</f>
        <v>9400005020</v>
      </c>
      <c r="E223" s="17"/>
      <c r="F223" s="236">
        <f>Прил.6!N368</f>
        <v>100000</v>
      </c>
      <c r="G223" s="236">
        <f>Прил.6!O368</f>
        <v>500000</v>
      </c>
      <c r="H223" s="236">
        <f>Прил.6!P368</f>
        <v>500000</v>
      </c>
      <c r="I223" s="320">
        <f t="shared" si="16"/>
        <v>1</v>
      </c>
    </row>
    <row r="224" spans="1:9" x14ac:dyDescent="0.2">
      <c r="A224" s="16" t="str">
        <f>Прил.6!A370</f>
        <v>Закупка товаров, работ и услуг для государственных (муниципальных) нужд</v>
      </c>
      <c r="B224" s="17" t="str">
        <f>Прил.6!C370</f>
        <v>04</v>
      </c>
      <c r="C224" s="17" t="str">
        <f>Прил.6!D370</f>
        <v>12</v>
      </c>
      <c r="D224" s="17" t="str">
        <f>Прил.6!E370</f>
        <v>9400005020</v>
      </c>
      <c r="E224" s="17" t="str">
        <f>Прил.6!F370</f>
        <v>200</v>
      </c>
      <c r="F224" s="236">
        <f>Прил.6!N369</f>
        <v>100000</v>
      </c>
      <c r="G224" s="236">
        <f>Прил.6!O369</f>
        <v>500000</v>
      </c>
      <c r="H224" s="236">
        <f>Прил.6!P369</f>
        <v>500000</v>
      </c>
      <c r="I224" s="320">
        <f t="shared" si="16"/>
        <v>1</v>
      </c>
    </row>
    <row r="225" spans="1:9" s="171" customFormat="1" ht="25.5" x14ac:dyDescent="0.2">
      <c r="A225" s="18" t="str">
        <f>Прил.6!A371</f>
        <v>Иные закупки товаров, работ и услуг для обеспечения государственных (муниципальных) нужд</v>
      </c>
      <c r="B225" s="19" t="str">
        <f>Прил.6!C371</f>
        <v>04</v>
      </c>
      <c r="C225" s="19" t="str">
        <f>Прил.6!D371</f>
        <v>12</v>
      </c>
      <c r="D225" s="19" t="str">
        <f>Прил.6!E371</f>
        <v>9400005020</v>
      </c>
      <c r="E225" s="19" t="str">
        <f>Прил.6!F371</f>
        <v>240</v>
      </c>
      <c r="F225" s="237">
        <f>Прил.6!N370</f>
        <v>100000</v>
      </c>
      <c r="G225" s="237">
        <f>Прил.6!O370</f>
        <v>500000</v>
      </c>
      <c r="H225" s="237">
        <f>Прил.6!P370</f>
        <v>500000</v>
      </c>
      <c r="I225" s="320">
        <f t="shared" si="16"/>
        <v>1</v>
      </c>
    </row>
    <row r="226" spans="1:9" ht="38.25" hidden="1" x14ac:dyDescent="0.2">
      <c r="A226" s="16" t="str">
        <f>Прил.6!A162</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26" s="17" t="str">
        <f>Прил.6!C162</f>
        <v>04</v>
      </c>
      <c r="C226" s="17" t="str">
        <f>Прил.6!D162</f>
        <v>12</v>
      </c>
      <c r="D226" s="17" t="str">
        <f>Прил.6!E162</f>
        <v>9400001010</v>
      </c>
      <c r="E226" s="17"/>
      <c r="F226" s="236">
        <f>Прил.6!N162</f>
        <v>0</v>
      </c>
      <c r="G226" s="236">
        <f>Прил.6!O162</f>
        <v>0</v>
      </c>
      <c r="H226" s="236">
        <f>Прил.6!P162</f>
        <v>0</v>
      </c>
      <c r="I226" s="320" t="str">
        <f t="shared" si="16"/>
        <v xml:space="preserve"> </v>
      </c>
    </row>
    <row r="227" spans="1:9" hidden="1" x14ac:dyDescent="0.2">
      <c r="A227" s="16" t="str">
        <f>Прил.6!A163</f>
        <v>Закупка товаров, работ и услуг для государственных (муниципальных) нужд</v>
      </c>
      <c r="B227" s="17" t="str">
        <f>Прил.6!C163</f>
        <v>04</v>
      </c>
      <c r="C227" s="17" t="str">
        <f>Прил.6!D163</f>
        <v>12</v>
      </c>
      <c r="D227" s="17" t="str">
        <f>Прил.6!E163</f>
        <v>9400001010</v>
      </c>
      <c r="E227" s="17" t="str">
        <f>Прил.6!F163</f>
        <v>200</v>
      </c>
      <c r="F227" s="236">
        <f>Прил.6!N163</f>
        <v>0</v>
      </c>
      <c r="G227" s="236">
        <f>Прил.6!O163</f>
        <v>0</v>
      </c>
      <c r="H227" s="236">
        <f>Прил.6!P163</f>
        <v>0</v>
      </c>
      <c r="I227" s="320" t="str">
        <f t="shared" si="16"/>
        <v xml:space="preserve"> </v>
      </c>
    </row>
    <row r="228" spans="1:9" s="171" customFormat="1" ht="25.5" hidden="1" x14ac:dyDescent="0.2">
      <c r="A228" s="18" t="str">
        <f>Прил.6!A164</f>
        <v>Иные закупки товаров, работ и услуг для обеспечения государственных (муниципальных) нужд</v>
      </c>
      <c r="B228" s="19" t="str">
        <f>Прил.6!C164</f>
        <v>04</v>
      </c>
      <c r="C228" s="19" t="str">
        <f>Прил.6!D164</f>
        <v>12</v>
      </c>
      <c r="D228" s="19" t="str">
        <f>Прил.6!E164</f>
        <v>9400001010</v>
      </c>
      <c r="E228" s="19" t="str">
        <f>Прил.6!F164</f>
        <v>240</v>
      </c>
      <c r="F228" s="237">
        <f>Прил.6!N164</f>
        <v>0</v>
      </c>
      <c r="G228" s="237">
        <f>Прил.6!O164</f>
        <v>0</v>
      </c>
      <c r="H228" s="237">
        <f>Прил.6!P164</f>
        <v>0</v>
      </c>
      <c r="I228" s="320" t="str">
        <f t="shared" si="16"/>
        <v xml:space="preserve"> </v>
      </c>
    </row>
    <row r="229" spans="1:9" s="177" customFormat="1" x14ac:dyDescent="0.2">
      <c r="A229" s="13" t="str">
        <f>Прил.6!A165</f>
        <v>ЖИЛИЩНО-КОММУНАЛЬНОЕ ХОЗЯЙСТВО</v>
      </c>
      <c r="B229" s="14" t="str">
        <f>Прил.6!C165</f>
        <v>05</v>
      </c>
      <c r="C229" s="14"/>
      <c r="D229" s="14"/>
      <c r="E229" s="14"/>
      <c r="F229" s="235">
        <f>F230+F247+F257+F276</f>
        <v>46685466</v>
      </c>
      <c r="G229" s="235">
        <f>G230+G247+G257+G276</f>
        <v>17650920</v>
      </c>
      <c r="H229" s="235">
        <f>H230+H247+H257+H276</f>
        <v>17649920</v>
      </c>
      <c r="I229" s="320">
        <f t="shared" si="16"/>
        <v>1</v>
      </c>
    </row>
    <row r="230" spans="1:9" s="177" customFormat="1" x14ac:dyDescent="0.2">
      <c r="A230" s="13" t="str">
        <f>Прил.6!A166</f>
        <v>Жилищное хозяйство</v>
      </c>
      <c r="B230" s="14" t="str">
        <f>Прил.6!C166</f>
        <v>05</v>
      </c>
      <c r="C230" s="14" t="str">
        <f>Прил.6!D166</f>
        <v>01</v>
      </c>
      <c r="D230" s="14"/>
      <c r="E230" s="14"/>
      <c r="F230" s="235">
        <f>F231+F237</f>
        <v>10228290</v>
      </c>
      <c r="G230" s="235">
        <f t="shared" ref="G230:H230" si="20">G231+G237</f>
        <v>1000</v>
      </c>
      <c r="H230" s="235">
        <f t="shared" si="20"/>
        <v>0</v>
      </c>
      <c r="I230" s="320">
        <f t="shared" si="16"/>
        <v>1</v>
      </c>
    </row>
    <row r="231" spans="1:9" x14ac:dyDescent="0.2">
      <c r="A231" s="16" t="str">
        <f>Прил.6!A167</f>
        <v>Муниципальная программа "Поселок - наш дом"</v>
      </c>
      <c r="B231" s="17" t="str">
        <f>Прил.6!C167</f>
        <v>05</v>
      </c>
      <c r="C231" s="17" t="str">
        <f>Прил.6!D167</f>
        <v>01</v>
      </c>
      <c r="D231" s="17" t="str">
        <f>Прил.6!E167</f>
        <v>0900000000</v>
      </c>
      <c r="E231" s="17"/>
      <c r="F231" s="236">
        <f>F232</f>
        <v>9973180</v>
      </c>
      <c r="G231" s="236">
        <f t="shared" ref="G231:H231" si="21">G232</f>
        <v>0</v>
      </c>
      <c r="H231" s="236">
        <f t="shared" si="21"/>
        <v>0</v>
      </c>
      <c r="I231" s="320">
        <f t="shared" si="16"/>
        <v>1</v>
      </c>
    </row>
    <row r="232" spans="1:9" ht="25.5" x14ac:dyDescent="0.2">
      <c r="A232" s="16" t="str">
        <f>Прил.6!A168</f>
        <v>Повышение теплозащитных свойств муниципальных жилых домов в поселках сельского поселения Хатанга</v>
      </c>
      <c r="B232" s="17" t="str">
        <f>Прил.6!C168</f>
        <v>05</v>
      </c>
      <c r="C232" s="17" t="str">
        <f>Прил.6!D168</f>
        <v>01</v>
      </c>
      <c r="D232" s="17" t="str">
        <f>Прил.6!E168</f>
        <v>0900019010</v>
      </c>
      <c r="E232" s="17"/>
      <c r="F232" s="236">
        <f>Прил.6!N168</f>
        <v>9973180</v>
      </c>
      <c r="G232" s="236">
        <f>Прил.6!O168</f>
        <v>0</v>
      </c>
      <c r="H232" s="236">
        <f>Прил.6!P168</f>
        <v>0</v>
      </c>
      <c r="I232" s="320">
        <f t="shared" si="16"/>
        <v>1</v>
      </c>
    </row>
    <row r="233" spans="1:9" ht="38.25" x14ac:dyDescent="0.2">
      <c r="A233" s="16" t="str">
        <f>Прил.6!A169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3" s="17" t="str">
        <f>Прил.6!C169</f>
        <v>05</v>
      </c>
      <c r="C233" s="17" t="str">
        <f>Прил.6!D169</f>
        <v>01</v>
      </c>
      <c r="D233" s="17" t="str">
        <f>Прил.6!E169</f>
        <v>0900019010</v>
      </c>
      <c r="E233" s="17" t="str">
        <f>Прил.6!F169</f>
        <v>100</v>
      </c>
      <c r="F233" s="236">
        <f>Прил.6!N169</f>
        <v>2900740</v>
      </c>
      <c r="G233" s="236">
        <f>Прил.6!O169</f>
        <v>0</v>
      </c>
      <c r="H233" s="236">
        <f>Прил.6!P169</f>
        <v>0</v>
      </c>
      <c r="I233" s="320">
        <f t="shared" si="16"/>
        <v>1</v>
      </c>
    </row>
    <row r="234" spans="1:9" s="171" customFormat="1" x14ac:dyDescent="0.2">
      <c r="A234" s="18" t="str">
        <f>Прил.6!A170</f>
        <v>Расходы на выплаты персоналу казенных учреждений</v>
      </c>
      <c r="B234" s="19" t="str">
        <f>Прил.6!C170</f>
        <v>05</v>
      </c>
      <c r="C234" s="19" t="str">
        <f>Прил.6!D170</f>
        <v>01</v>
      </c>
      <c r="D234" s="19" t="str">
        <f>Прил.6!E170</f>
        <v>0900019010</v>
      </c>
      <c r="E234" s="19" t="str">
        <f>Прил.6!F170</f>
        <v>110</v>
      </c>
      <c r="F234" s="237">
        <f>Прил.6!N170</f>
        <v>2900740</v>
      </c>
      <c r="G234" s="237">
        <f>Прил.6!O170</f>
        <v>0</v>
      </c>
      <c r="H234" s="237">
        <f>Прил.6!P170</f>
        <v>0</v>
      </c>
      <c r="I234" s="320">
        <f t="shared" si="16"/>
        <v>1</v>
      </c>
    </row>
    <row r="235" spans="1:9" x14ac:dyDescent="0.2">
      <c r="A235" s="16" t="str">
        <f>Прил.6!A171</f>
        <v>Закупка товаров, работ и услуг для государственных (муниципальных) нужд</v>
      </c>
      <c r="B235" s="17" t="str">
        <f>Прил.6!C171</f>
        <v>05</v>
      </c>
      <c r="C235" s="17" t="str">
        <f>Прил.6!D171</f>
        <v>01</v>
      </c>
      <c r="D235" s="17" t="str">
        <f>Прил.6!E171</f>
        <v>0900019010</v>
      </c>
      <c r="E235" s="17" t="str">
        <f>Прил.6!F171</f>
        <v>200</v>
      </c>
      <c r="F235" s="236">
        <f>Прил.6!N171</f>
        <v>7072440</v>
      </c>
      <c r="G235" s="236">
        <f>Прил.6!O171</f>
        <v>0</v>
      </c>
      <c r="H235" s="236">
        <f>Прил.6!P171</f>
        <v>0</v>
      </c>
      <c r="I235" s="320">
        <f t="shared" si="16"/>
        <v>1</v>
      </c>
    </row>
    <row r="236" spans="1:9" s="171" customFormat="1" ht="25.5" x14ac:dyDescent="0.2">
      <c r="A236" s="18" t="str">
        <f>Прил.6!A172</f>
        <v>Иные закупки товаров, работ и услуг для обеспечения государственных (муниципальных) нужд</v>
      </c>
      <c r="B236" s="19" t="str">
        <f>Прил.6!C172</f>
        <v>05</v>
      </c>
      <c r="C236" s="19" t="str">
        <f>Прил.6!D172</f>
        <v>01</v>
      </c>
      <c r="D236" s="19" t="str">
        <f>Прил.6!E172</f>
        <v>0900019010</v>
      </c>
      <c r="E236" s="19" t="str">
        <f>Прил.6!F172</f>
        <v>240</v>
      </c>
      <c r="F236" s="237">
        <f>Прил.6!N172</f>
        <v>7072440</v>
      </c>
      <c r="G236" s="237">
        <f>Прил.6!O172</f>
        <v>0</v>
      </c>
      <c r="H236" s="237">
        <f>Прил.6!P172</f>
        <v>0</v>
      </c>
      <c r="I236" s="320">
        <f t="shared" si="16"/>
        <v>1</v>
      </c>
    </row>
    <row r="237" spans="1:9" x14ac:dyDescent="0.2">
      <c r="A237" s="16" t="str">
        <f>Прил.6!A173</f>
        <v>Непрограммные расходы муниципального образования</v>
      </c>
      <c r="B237" s="17" t="str">
        <f>Прил.6!C173</f>
        <v>05</v>
      </c>
      <c r="C237" s="17" t="str">
        <f>Прил.6!D173</f>
        <v>01</v>
      </c>
      <c r="D237" s="17" t="str">
        <f>Прил.6!E173</f>
        <v>9400000000</v>
      </c>
      <c r="E237" s="17"/>
      <c r="F237" s="236">
        <f>F238+F241+F244</f>
        <v>255110</v>
      </c>
      <c r="G237" s="236">
        <f t="shared" ref="G237:H237" si="22">G238+G241+G244</f>
        <v>1000</v>
      </c>
      <c r="H237" s="236">
        <f t="shared" si="22"/>
        <v>0</v>
      </c>
      <c r="I237" s="320">
        <f t="shared" si="16"/>
        <v>1</v>
      </c>
    </row>
    <row r="238" spans="1:9" hidden="1" x14ac:dyDescent="0.2">
      <c r="A238" s="16" t="str">
        <f>Прил.6!A174</f>
        <v>Обследование технического состояния строительных конструкций</v>
      </c>
      <c r="B238" s="17" t="str">
        <f>Прил.6!C174</f>
        <v>05</v>
      </c>
      <c r="C238" s="17" t="str">
        <f>Прил.6!D174</f>
        <v>01</v>
      </c>
      <c r="D238" s="17" t="str">
        <f>Прил.6!E174</f>
        <v>9400005040</v>
      </c>
      <c r="E238" s="17"/>
      <c r="F238" s="236">
        <f>Прил.6!N174</f>
        <v>0</v>
      </c>
      <c r="G238" s="236">
        <f>Прил.6!O174</f>
        <v>0</v>
      </c>
      <c r="H238" s="236">
        <f>Прил.6!P174</f>
        <v>0</v>
      </c>
      <c r="I238" s="320" t="str">
        <f t="shared" si="16"/>
        <v xml:space="preserve"> </v>
      </c>
    </row>
    <row r="239" spans="1:9" hidden="1" x14ac:dyDescent="0.2">
      <c r="A239" s="16" t="str">
        <f>Прил.6!A175</f>
        <v>Закупка товаров, работ и услуг для государственных (муниципальных) нужд</v>
      </c>
      <c r="B239" s="17" t="str">
        <f>Прил.6!C175</f>
        <v>05</v>
      </c>
      <c r="C239" s="17" t="str">
        <f>Прил.6!D175</f>
        <v>01</v>
      </c>
      <c r="D239" s="17" t="str">
        <f>Прил.6!E175</f>
        <v>9400005040</v>
      </c>
      <c r="E239" s="17" t="str">
        <f>Прил.6!F175</f>
        <v>200</v>
      </c>
      <c r="F239" s="236">
        <f>Прил.6!N175</f>
        <v>0</v>
      </c>
      <c r="G239" s="236">
        <f>Прил.6!O175</f>
        <v>0</v>
      </c>
      <c r="H239" s="236">
        <f>Прил.6!P175</f>
        <v>0</v>
      </c>
      <c r="I239" s="320" t="str">
        <f t="shared" si="16"/>
        <v xml:space="preserve"> </v>
      </c>
    </row>
    <row r="240" spans="1:9" s="171" customFormat="1" ht="25.5" hidden="1" x14ac:dyDescent="0.2">
      <c r="A240" s="18" t="str">
        <f>Прил.6!A176</f>
        <v>Иные закупки товаров, работ и услуг для обеспечения государственных (муниципальных) нужд</v>
      </c>
      <c r="B240" s="19" t="str">
        <f>Прил.6!C176</f>
        <v>05</v>
      </c>
      <c r="C240" s="19" t="str">
        <f>Прил.6!D176</f>
        <v>01</v>
      </c>
      <c r="D240" s="19" t="str">
        <f>Прил.6!E176</f>
        <v>9400005040</v>
      </c>
      <c r="E240" s="19" t="str">
        <f>Прил.6!F176</f>
        <v>240</v>
      </c>
      <c r="F240" s="237">
        <f>Прил.6!N176</f>
        <v>0</v>
      </c>
      <c r="G240" s="237">
        <f>Прил.6!O176</f>
        <v>0</v>
      </c>
      <c r="H240" s="237">
        <f>Прил.6!P176</f>
        <v>0</v>
      </c>
      <c r="I240" s="320" t="str">
        <f t="shared" si="16"/>
        <v xml:space="preserve"> </v>
      </c>
    </row>
    <row r="241" spans="1:9" ht="25.5" x14ac:dyDescent="0.2">
      <c r="A241" s="16" t="str">
        <f>Прил.6!A375</f>
        <v>Взнос в региональный фонд на капитальный ремонт многоквартирных домов в части доли муниципальной собственности</v>
      </c>
      <c r="B241" s="17" t="str">
        <f>Прил.6!C375</f>
        <v>05</v>
      </c>
      <c r="C241" s="17" t="str">
        <f>Прил.6!D375</f>
        <v>01</v>
      </c>
      <c r="D241" s="17" t="str">
        <f>Прил.6!E375</f>
        <v>9400003060</v>
      </c>
      <c r="E241" s="17"/>
      <c r="F241" s="236">
        <f>Прил.6!N375</f>
        <v>254110</v>
      </c>
      <c r="G241" s="236">
        <f>Прил.6!O375</f>
        <v>0</v>
      </c>
      <c r="H241" s="236">
        <f>Прил.6!P375</f>
        <v>0</v>
      </c>
      <c r="I241" s="320">
        <f t="shared" si="16"/>
        <v>1</v>
      </c>
    </row>
    <row r="242" spans="1:9" x14ac:dyDescent="0.2">
      <c r="A242" s="16" t="str">
        <f>Прил.6!A376</f>
        <v>Закупка товаров, работ и услуг для государственных (муниципальных) нужд</v>
      </c>
      <c r="B242" s="17" t="str">
        <f>Прил.6!C376</f>
        <v>05</v>
      </c>
      <c r="C242" s="17" t="str">
        <f>Прил.6!D376</f>
        <v>01</v>
      </c>
      <c r="D242" s="17" t="str">
        <f>Прил.6!E376</f>
        <v>9400003060</v>
      </c>
      <c r="E242" s="17" t="str">
        <f>Прил.6!F376</f>
        <v>200</v>
      </c>
      <c r="F242" s="236">
        <f>Прил.6!N376</f>
        <v>254110</v>
      </c>
      <c r="G242" s="236">
        <f>Прил.6!O376</f>
        <v>0</v>
      </c>
      <c r="H242" s="236">
        <f>Прил.6!P376</f>
        <v>0</v>
      </c>
      <c r="I242" s="320">
        <f t="shared" si="16"/>
        <v>1</v>
      </c>
    </row>
    <row r="243" spans="1:9" s="171" customFormat="1" ht="25.5" x14ac:dyDescent="0.2">
      <c r="A243" s="18" t="str">
        <f>Прил.6!A377</f>
        <v>Иные закупки товаров, работ и услуг для обеспечения государственных (муниципальных) нужд</v>
      </c>
      <c r="B243" s="19" t="str">
        <f>Прил.6!C377</f>
        <v>05</v>
      </c>
      <c r="C243" s="19" t="str">
        <f>Прил.6!D377</f>
        <v>01</v>
      </c>
      <c r="D243" s="19" t="str">
        <f>Прил.6!E377</f>
        <v>9400003060</v>
      </c>
      <c r="E243" s="19" t="str">
        <f>Прил.6!F377</f>
        <v>240</v>
      </c>
      <c r="F243" s="237">
        <f>Прил.6!N377</f>
        <v>254110</v>
      </c>
      <c r="G243" s="237">
        <f>Прил.6!O377</f>
        <v>0</v>
      </c>
      <c r="H243" s="237">
        <f>Прил.6!P377</f>
        <v>0</v>
      </c>
      <c r="I243" s="320">
        <f t="shared" si="16"/>
        <v>1</v>
      </c>
    </row>
    <row r="244" spans="1:9" ht="51" x14ac:dyDescent="0.2">
      <c r="A244" s="163" t="str">
        <f>Прил.6!A424</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244" s="17" t="str">
        <f>Прил.6!C424</f>
        <v>05</v>
      </c>
      <c r="C244" s="17" t="str">
        <f>Прил.6!D424</f>
        <v>01</v>
      </c>
      <c r="D244" s="17" t="str">
        <f>Прил.6!E424</f>
        <v>9400006150</v>
      </c>
      <c r="E244" s="17"/>
      <c r="F244" s="236">
        <f>Прил.6!N424</f>
        <v>1000</v>
      </c>
      <c r="G244" s="236">
        <f>Прил.6!O424</f>
        <v>1000</v>
      </c>
      <c r="H244" s="236">
        <f>Прил.6!P424</f>
        <v>0</v>
      </c>
      <c r="I244" s="320">
        <f t="shared" si="16"/>
        <v>1</v>
      </c>
    </row>
    <row r="245" spans="1:9" x14ac:dyDescent="0.2">
      <c r="A245" s="163" t="str">
        <f>Прил.6!A425</f>
        <v>Межбюджетные трансферты</v>
      </c>
      <c r="B245" s="17" t="str">
        <f>Прил.6!C425</f>
        <v>05</v>
      </c>
      <c r="C245" s="17" t="str">
        <f>Прил.6!D425</f>
        <v>01</v>
      </c>
      <c r="D245" s="17" t="str">
        <f>Прил.6!E425</f>
        <v>9400006150</v>
      </c>
      <c r="E245" s="17" t="str">
        <f>Прил.6!F425</f>
        <v>500</v>
      </c>
      <c r="F245" s="236">
        <f>Прил.6!N425</f>
        <v>1000</v>
      </c>
      <c r="G245" s="236">
        <f>Прил.6!O425</f>
        <v>1000</v>
      </c>
      <c r="H245" s="236">
        <f>Прил.6!P425</f>
        <v>0</v>
      </c>
      <c r="I245" s="320">
        <f t="shared" si="16"/>
        <v>1</v>
      </c>
    </row>
    <row r="246" spans="1:9" s="171" customFormat="1" x14ac:dyDescent="0.2">
      <c r="A246" s="164" t="str">
        <f>Прил.6!A426</f>
        <v>Иные межбюджетные трансферты</v>
      </c>
      <c r="B246" s="19" t="str">
        <f>Прил.6!C426</f>
        <v>05</v>
      </c>
      <c r="C246" s="19" t="str">
        <f>Прил.6!D426</f>
        <v>01</v>
      </c>
      <c r="D246" s="19" t="str">
        <f>Прил.6!E426</f>
        <v>9400006150</v>
      </c>
      <c r="E246" s="19" t="str">
        <f>Прил.6!F426</f>
        <v>540</v>
      </c>
      <c r="F246" s="237">
        <f>Прил.6!N426</f>
        <v>1000</v>
      </c>
      <c r="G246" s="237">
        <f>Прил.6!O426</f>
        <v>1000</v>
      </c>
      <c r="H246" s="237">
        <f>Прил.6!P426</f>
        <v>0</v>
      </c>
      <c r="I246" s="320">
        <f t="shared" si="16"/>
        <v>1</v>
      </c>
    </row>
    <row r="247" spans="1:9" s="177" customFormat="1" x14ac:dyDescent="0.2">
      <c r="A247" s="13" t="str">
        <f>Прил.6!A177</f>
        <v>Коммунальное хозяйство</v>
      </c>
      <c r="B247" s="14" t="str">
        <f>Прил.6!C177</f>
        <v>05</v>
      </c>
      <c r="C247" s="14" t="str">
        <f>Прил.6!D177</f>
        <v>02</v>
      </c>
      <c r="D247" s="14"/>
      <c r="E247" s="14"/>
      <c r="F247" s="235">
        <f>F248+F253</f>
        <v>12917120</v>
      </c>
      <c r="G247" s="235">
        <f>G248+G253</f>
        <v>5357120</v>
      </c>
      <c r="H247" s="235">
        <f>H248+H253</f>
        <v>5357120</v>
      </c>
      <c r="I247" s="320">
        <f t="shared" si="16"/>
        <v>1</v>
      </c>
    </row>
    <row r="248" spans="1:9" ht="38.25" x14ac:dyDescent="0.2">
      <c r="A248" s="16" t="str">
        <f>Прил.6!A178</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48" s="17" t="str">
        <f>Прил.6!C178</f>
        <v>05</v>
      </c>
      <c r="C248" s="17" t="str">
        <f>Прил.6!D178</f>
        <v>02</v>
      </c>
      <c r="D248" s="17" t="str">
        <f>Прил.6!E178</f>
        <v>0700000000</v>
      </c>
      <c r="E248" s="17"/>
      <c r="F248" s="236">
        <f>Прил.6!N178</f>
        <v>5357120</v>
      </c>
      <c r="G248" s="236">
        <f>Прил.6!O178</f>
        <v>5357120</v>
      </c>
      <c r="H248" s="236">
        <f>Прил.6!P178</f>
        <v>5357120</v>
      </c>
      <c r="I248" s="320">
        <f t="shared" si="16"/>
        <v>1</v>
      </c>
    </row>
    <row r="249" spans="1:9" ht="25.5" x14ac:dyDescent="0.2">
      <c r="A249" s="16" t="str">
        <f>Прил.6!A179</f>
        <v>Подпрограмма "Создание условий для обеспечения населения села Хатанга бытовыми услугами"</v>
      </c>
      <c r="B249" s="17" t="str">
        <f>Прил.6!C179</f>
        <v>05</v>
      </c>
      <c r="C249" s="17" t="str">
        <f>Прил.6!D179</f>
        <v>02</v>
      </c>
      <c r="D249" s="17" t="str">
        <f>Прил.6!E179</f>
        <v>0710000000</v>
      </c>
      <c r="E249" s="17"/>
      <c r="F249" s="236">
        <f>Прил.6!N179</f>
        <v>5357120</v>
      </c>
      <c r="G249" s="236">
        <f>Прил.6!O179</f>
        <v>5357120</v>
      </c>
      <c r="H249" s="236">
        <f>Прил.6!P179</f>
        <v>5357120</v>
      </c>
      <c r="I249" s="320">
        <f t="shared" si="16"/>
        <v>1</v>
      </c>
    </row>
    <row r="250" spans="1:9" x14ac:dyDescent="0.2">
      <c r="A250" s="16" t="str">
        <f>Прил.6!A180</f>
        <v>Возмещение части затрат, связанных с предоставлением населению услуг бани</v>
      </c>
      <c r="B250" s="17" t="str">
        <f>Прил.6!C180</f>
        <v>05</v>
      </c>
      <c r="C250" s="17" t="str">
        <f>Прил.6!D180</f>
        <v>02</v>
      </c>
      <c r="D250" s="17" t="str">
        <f>Прил.6!E180</f>
        <v>0710017110</v>
      </c>
      <c r="E250" s="17"/>
      <c r="F250" s="236">
        <f>Прил.6!N180</f>
        <v>5357120</v>
      </c>
      <c r="G250" s="236">
        <f>Прил.6!O180</f>
        <v>5357120</v>
      </c>
      <c r="H250" s="236">
        <f>Прил.6!P180</f>
        <v>5357120</v>
      </c>
      <c r="I250" s="320">
        <f t="shared" si="16"/>
        <v>1</v>
      </c>
    </row>
    <row r="251" spans="1:9" x14ac:dyDescent="0.2">
      <c r="A251" s="16" t="str">
        <f>Прил.6!A181</f>
        <v>Иные бюджетные ассигнования</v>
      </c>
      <c r="B251" s="17" t="str">
        <f>Прил.6!C181</f>
        <v>05</v>
      </c>
      <c r="C251" s="17" t="str">
        <f>Прил.6!D181</f>
        <v>02</v>
      </c>
      <c r="D251" s="17" t="str">
        <f>Прил.6!E181</f>
        <v>0710017110</v>
      </c>
      <c r="E251" s="17" t="str">
        <f>Прил.6!F181</f>
        <v>800</v>
      </c>
      <c r="F251" s="236">
        <f>Прил.6!N181</f>
        <v>5357120</v>
      </c>
      <c r="G251" s="236">
        <f>Прил.6!O181</f>
        <v>5357120</v>
      </c>
      <c r="H251" s="236">
        <f>Прил.6!P181</f>
        <v>5357120</v>
      </c>
      <c r="I251" s="320">
        <f t="shared" si="16"/>
        <v>1</v>
      </c>
    </row>
    <row r="252" spans="1:9" s="171" customFormat="1" ht="25.5" x14ac:dyDescent="0.2">
      <c r="A252" s="18" t="str">
        <f>Прил.6!A182</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52" s="19" t="str">
        <f>Прил.6!C182</f>
        <v>05</v>
      </c>
      <c r="C252" s="19" t="str">
        <f>Прил.6!D182</f>
        <v>02</v>
      </c>
      <c r="D252" s="19" t="str">
        <f>Прил.6!E182</f>
        <v>0710017110</v>
      </c>
      <c r="E252" s="19" t="str">
        <f>Прил.6!F182</f>
        <v>810</v>
      </c>
      <c r="F252" s="237">
        <f>Прил.6!N182</f>
        <v>5357120</v>
      </c>
      <c r="G252" s="237">
        <f>Прил.6!O182</f>
        <v>5357120</v>
      </c>
      <c r="H252" s="237">
        <f>Прил.6!P182</f>
        <v>5357120</v>
      </c>
      <c r="I252" s="320">
        <f t="shared" si="16"/>
        <v>1</v>
      </c>
    </row>
    <row r="253" spans="1:9" x14ac:dyDescent="0.2">
      <c r="A253" s="16" t="str">
        <f>Прил.6!A183</f>
        <v>Непрограммные расходы муниципального образования</v>
      </c>
      <c r="B253" s="17" t="str">
        <f>Прил.6!C183</f>
        <v>05</v>
      </c>
      <c r="C253" s="17" t="str">
        <f>Прил.6!D183</f>
        <v>02</v>
      </c>
      <c r="D253" s="17" t="str">
        <f>Прил.6!E183</f>
        <v>9400000000</v>
      </c>
      <c r="E253" s="17"/>
      <c r="F253" s="236">
        <f>Прил.6!G183</f>
        <v>7560000</v>
      </c>
      <c r="G253" s="236">
        <f>Прил.6!O183</f>
        <v>0</v>
      </c>
      <c r="H253" s="236">
        <f>Прил.6!P183</f>
        <v>0</v>
      </c>
      <c r="I253" s="320">
        <f t="shared" si="16"/>
        <v>1</v>
      </c>
    </row>
    <row r="254" spans="1:9" ht="25.5" x14ac:dyDescent="0.2">
      <c r="A254" s="16" t="str">
        <f>Прил.6!A184</f>
        <v>Приобретение коммунальной техники (гусеничные тракторы) в поселки Сындассо и Попигай</v>
      </c>
      <c r="B254" s="17" t="str">
        <f>Прил.6!C184</f>
        <v>05</v>
      </c>
      <c r="C254" s="17" t="str">
        <f>Прил.6!D184</f>
        <v>02</v>
      </c>
      <c r="D254" s="17" t="str">
        <f>Прил.6!E184</f>
        <v>9400003130</v>
      </c>
      <c r="E254" s="17"/>
      <c r="F254" s="236">
        <f>Прил.6!G184</f>
        <v>7560000</v>
      </c>
      <c r="G254" s="236">
        <f>Прил.6!O184</f>
        <v>0</v>
      </c>
      <c r="H254" s="236">
        <f>Прил.6!P184</f>
        <v>0</v>
      </c>
      <c r="I254" s="320">
        <f t="shared" si="16"/>
        <v>1</v>
      </c>
    </row>
    <row r="255" spans="1:9" x14ac:dyDescent="0.2">
      <c r="A255" s="16" t="str">
        <f>Прил.6!A185</f>
        <v>Закупка товаров, работ и услуг для государственных (муниципальных) нужд</v>
      </c>
      <c r="B255" s="17" t="str">
        <f>Прил.6!C185</f>
        <v>05</v>
      </c>
      <c r="C255" s="17" t="str">
        <f>Прил.6!D185</f>
        <v>02</v>
      </c>
      <c r="D255" s="17" t="str">
        <f>Прил.6!E185</f>
        <v>9400003130</v>
      </c>
      <c r="E255" s="17" t="str">
        <f>Прил.6!F185</f>
        <v>200</v>
      </c>
      <c r="F255" s="236">
        <f>Прил.6!G185</f>
        <v>7560000</v>
      </c>
      <c r="G255" s="236">
        <f>Прил.6!O185</f>
        <v>0</v>
      </c>
      <c r="H255" s="236">
        <f>Прил.6!P185</f>
        <v>0</v>
      </c>
      <c r="I255" s="320">
        <f t="shared" si="16"/>
        <v>1</v>
      </c>
    </row>
    <row r="256" spans="1:9" s="171" customFormat="1" ht="25.5" x14ac:dyDescent="0.2">
      <c r="A256" s="18" t="str">
        <f>Прил.6!A186</f>
        <v>Иные закупки товаров, работ и услуг для обеспечения государственных (муниципальных) нужд</v>
      </c>
      <c r="B256" s="19" t="str">
        <f>Прил.6!C186</f>
        <v>05</v>
      </c>
      <c r="C256" s="19" t="str">
        <f>Прил.6!D186</f>
        <v>02</v>
      </c>
      <c r="D256" s="19" t="str">
        <f>Прил.6!E186</f>
        <v>9400003130</v>
      </c>
      <c r="E256" s="19" t="str">
        <f>Прил.6!F186</f>
        <v>240</v>
      </c>
      <c r="F256" s="237">
        <f>Прил.6!G186</f>
        <v>7560000</v>
      </c>
      <c r="G256" s="237">
        <f>Прил.6!O186</f>
        <v>0</v>
      </c>
      <c r="H256" s="237">
        <f>Прил.6!P186</f>
        <v>0</v>
      </c>
      <c r="I256" s="320">
        <f t="shared" si="16"/>
        <v>1</v>
      </c>
    </row>
    <row r="257" spans="1:9" s="177" customFormat="1" x14ac:dyDescent="0.2">
      <c r="A257" s="13" t="str">
        <f>Прил.6!A187</f>
        <v>Благоустройство</v>
      </c>
      <c r="B257" s="14" t="str">
        <f>Прил.6!C187</f>
        <v>05</v>
      </c>
      <c r="C257" s="14" t="str">
        <f>Прил.6!D187</f>
        <v>03</v>
      </c>
      <c r="D257" s="14"/>
      <c r="E257" s="14"/>
      <c r="F257" s="235">
        <f>F258+F272</f>
        <v>16767800</v>
      </c>
      <c r="G257" s="235">
        <f>G258+G272</f>
        <v>12292800</v>
      </c>
      <c r="H257" s="235">
        <f>H258+H272</f>
        <v>12292800</v>
      </c>
      <c r="I257" s="320">
        <f t="shared" si="16"/>
        <v>1</v>
      </c>
    </row>
    <row r="258" spans="1:9" x14ac:dyDescent="0.2">
      <c r="A258" s="16" t="str">
        <f>Прил.6!A188</f>
        <v>Муниципальная программа "Благоустройство территории сельского поселения Хатанга"</v>
      </c>
      <c r="B258" s="17" t="str">
        <f>Прил.6!C188</f>
        <v>05</v>
      </c>
      <c r="C258" s="17" t="str">
        <f>Прил.6!D188</f>
        <v>03</v>
      </c>
      <c r="D258" s="17" t="str">
        <f>Прил.6!E188</f>
        <v>0600000000</v>
      </c>
      <c r="E258" s="17"/>
      <c r="F258" s="236">
        <f>F259</f>
        <v>16762800</v>
      </c>
      <c r="G258" s="236">
        <f t="shared" ref="G258:H258" si="23">G259</f>
        <v>12287800</v>
      </c>
      <c r="H258" s="236">
        <f t="shared" si="23"/>
        <v>12287800</v>
      </c>
      <c r="I258" s="320">
        <f t="shared" si="16"/>
        <v>1</v>
      </c>
    </row>
    <row r="259" spans="1:9" ht="25.5" x14ac:dyDescent="0.2">
      <c r="A259" s="16" t="str">
        <f>Прил.6!A189</f>
        <v>Подпрограмма "Комплексное благоустройство территорий сельского поселения Хатанга"</v>
      </c>
      <c r="B259" s="17" t="str">
        <f>Прил.6!C189</f>
        <v>05</v>
      </c>
      <c r="C259" s="17" t="str">
        <f>Прил.6!D189</f>
        <v>03</v>
      </c>
      <c r="D259" s="17" t="str">
        <f>Прил.6!E189</f>
        <v>0610000000</v>
      </c>
      <c r="E259" s="17"/>
      <c r="F259" s="236">
        <f>F260+F263+F269+F266</f>
        <v>16762800</v>
      </c>
      <c r="G259" s="236">
        <f>G260+G263+G269+G266</f>
        <v>12287800</v>
      </c>
      <c r="H259" s="236">
        <f t="shared" ref="H259" si="24">H260+H263+H269+H266</f>
        <v>12287800</v>
      </c>
      <c r="I259" s="320">
        <f t="shared" si="16"/>
        <v>1</v>
      </c>
    </row>
    <row r="260" spans="1:9" x14ac:dyDescent="0.2">
      <c r="A260" s="16" t="str">
        <f>Прил.6!A190</f>
        <v>Уличное освещение</v>
      </c>
      <c r="B260" s="17" t="str">
        <f>Прил.6!C190</f>
        <v>05</v>
      </c>
      <c r="C260" s="17" t="str">
        <f>Прил.6!D190</f>
        <v>03</v>
      </c>
      <c r="D260" s="17" t="str">
        <f>Прил.6!E190</f>
        <v>0610016110</v>
      </c>
      <c r="E260" s="17"/>
      <c r="F260" s="236">
        <f>Прил.6!N190</f>
        <v>10712830</v>
      </c>
      <c r="G260" s="236">
        <f>Прил.6!O190</f>
        <v>10712830</v>
      </c>
      <c r="H260" s="236">
        <f>Прил.6!P190</f>
        <v>10712830</v>
      </c>
      <c r="I260" s="320">
        <f t="shared" si="16"/>
        <v>1</v>
      </c>
    </row>
    <row r="261" spans="1:9" x14ac:dyDescent="0.2">
      <c r="A261" s="16" t="str">
        <f>Прил.6!A191</f>
        <v>Закупка товаров, работ и услуг для государственных (муниципальных) нужд</v>
      </c>
      <c r="B261" s="17" t="str">
        <f>Прил.6!C191</f>
        <v>05</v>
      </c>
      <c r="C261" s="17" t="str">
        <f>Прил.6!D191</f>
        <v>03</v>
      </c>
      <c r="D261" s="17" t="str">
        <f>Прил.6!E191</f>
        <v>0610016110</v>
      </c>
      <c r="E261" s="17" t="str">
        <f>Прил.6!F191</f>
        <v>200</v>
      </c>
      <c r="F261" s="236">
        <f>Прил.6!N191</f>
        <v>10712830</v>
      </c>
      <c r="G261" s="236">
        <f>Прил.6!O191</f>
        <v>10712830</v>
      </c>
      <c r="H261" s="236">
        <f>Прил.6!P191</f>
        <v>10712830</v>
      </c>
      <c r="I261" s="320">
        <f t="shared" si="16"/>
        <v>1</v>
      </c>
    </row>
    <row r="262" spans="1:9" s="171" customFormat="1" ht="25.5" x14ac:dyDescent="0.2">
      <c r="A262" s="18" t="str">
        <f>Прил.6!A192</f>
        <v>Иные закупки товаров, работ и услуг для обеспечения государственных (муниципальных) нужд</v>
      </c>
      <c r="B262" s="19" t="str">
        <f>Прил.6!C192</f>
        <v>05</v>
      </c>
      <c r="C262" s="19" t="str">
        <f>Прил.6!D192</f>
        <v>03</v>
      </c>
      <c r="D262" s="19" t="str">
        <f>Прил.6!E192</f>
        <v>0610016110</v>
      </c>
      <c r="E262" s="19" t="str">
        <f>Прил.6!F192</f>
        <v>240</v>
      </c>
      <c r="F262" s="237">
        <f>Прил.6!N192</f>
        <v>10712830</v>
      </c>
      <c r="G262" s="237">
        <f>Прил.6!O192</f>
        <v>10712830</v>
      </c>
      <c r="H262" s="237">
        <f>Прил.6!P192</f>
        <v>10712830</v>
      </c>
      <c r="I262" s="320">
        <f t="shared" si="16"/>
        <v>1</v>
      </c>
    </row>
    <row r="263" spans="1:9" x14ac:dyDescent="0.2">
      <c r="A263" s="16" t="str">
        <f>Прил.6!A193</f>
        <v>Прочие мероприятия по благоустройству</v>
      </c>
      <c r="B263" s="17" t="str">
        <f>Прил.6!C193</f>
        <v>05</v>
      </c>
      <c r="C263" s="17" t="str">
        <f>Прил.6!D193</f>
        <v>03</v>
      </c>
      <c r="D263" s="17" t="str">
        <f>Прил.6!E193</f>
        <v>0610016120</v>
      </c>
      <c r="E263" s="17"/>
      <c r="F263" s="236">
        <f>Прил.6!N193</f>
        <v>1574970</v>
      </c>
      <c r="G263" s="236">
        <f>Прил.6!O193</f>
        <v>1574970</v>
      </c>
      <c r="H263" s="236">
        <f>Прил.6!P193</f>
        <v>1574970</v>
      </c>
      <c r="I263" s="320">
        <f t="shared" ref="I263:I326" si="25">IF(SUM(F263:H263)&gt;0,1," ")</f>
        <v>1</v>
      </c>
    </row>
    <row r="264" spans="1:9" x14ac:dyDescent="0.2">
      <c r="A264" s="16" t="str">
        <f>Прил.6!A194</f>
        <v>Закупка товаров, работ и услуг для государственных (муниципальных) нужд</v>
      </c>
      <c r="B264" s="17" t="str">
        <f>Прил.6!C194</f>
        <v>05</v>
      </c>
      <c r="C264" s="17" t="str">
        <f>Прил.6!D194</f>
        <v>03</v>
      </c>
      <c r="D264" s="17" t="str">
        <f>Прил.6!E194</f>
        <v>0610016120</v>
      </c>
      <c r="E264" s="17" t="str">
        <f>Прил.6!F194</f>
        <v>200</v>
      </c>
      <c r="F264" s="236">
        <f>Прил.6!N194</f>
        <v>1574970</v>
      </c>
      <c r="G264" s="236">
        <f>Прил.6!O194</f>
        <v>1574970</v>
      </c>
      <c r="H264" s="236">
        <f>Прил.6!P194</f>
        <v>1574970</v>
      </c>
      <c r="I264" s="320">
        <f t="shared" si="25"/>
        <v>1</v>
      </c>
    </row>
    <row r="265" spans="1:9" s="171" customFormat="1" ht="25.5" x14ac:dyDescent="0.2">
      <c r="A265" s="18" t="str">
        <f>Прил.6!A195</f>
        <v>Иные закупки товаров, работ и услуг для обеспечения государственных (муниципальных) нужд</v>
      </c>
      <c r="B265" s="19" t="str">
        <f>Прил.6!C195</f>
        <v>05</v>
      </c>
      <c r="C265" s="19" t="str">
        <f>Прил.6!D195</f>
        <v>03</v>
      </c>
      <c r="D265" s="19" t="str">
        <f>Прил.6!E195</f>
        <v>0610016120</v>
      </c>
      <c r="E265" s="19" t="str">
        <f>Прил.6!F195</f>
        <v>240</v>
      </c>
      <c r="F265" s="237">
        <f>Прил.6!N195</f>
        <v>1574970</v>
      </c>
      <c r="G265" s="237">
        <f>Прил.6!O195</f>
        <v>1574970</v>
      </c>
      <c r="H265" s="237">
        <f>Прил.6!P195</f>
        <v>1574970</v>
      </c>
      <c r="I265" s="320">
        <f t="shared" si="25"/>
        <v>1</v>
      </c>
    </row>
    <row r="266" spans="1:9" x14ac:dyDescent="0.2">
      <c r="A266" s="16" t="str">
        <f>Прил.6!A196</f>
        <v>Устройство площадки под строительство гаражей</v>
      </c>
      <c r="B266" s="17" t="str">
        <f>Прил.6!C196</f>
        <v>05</v>
      </c>
      <c r="C266" s="17" t="str">
        <f>Прил.6!D196</f>
        <v>03</v>
      </c>
      <c r="D266" s="17" t="str">
        <f>Прил.6!E196</f>
        <v>0610016130</v>
      </c>
      <c r="E266" s="17"/>
      <c r="F266" s="236">
        <f>Прил.6!G196</f>
        <v>4475000</v>
      </c>
      <c r="G266" s="236">
        <f>Прил.6!O196</f>
        <v>0</v>
      </c>
      <c r="H266" s="236">
        <f>Прил.6!P196</f>
        <v>0</v>
      </c>
      <c r="I266" s="320">
        <f t="shared" si="25"/>
        <v>1</v>
      </c>
    </row>
    <row r="267" spans="1:9" x14ac:dyDescent="0.2">
      <c r="A267" s="16" t="str">
        <f>Прил.6!A197</f>
        <v>Закупка товаров, работ и услуг для государственных (муниципальных) нужд</v>
      </c>
      <c r="B267" s="17" t="str">
        <f>Прил.6!C197</f>
        <v>05</v>
      </c>
      <c r="C267" s="17" t="str">
        <f>Прил.6!D197</f>
        <v>03</v>
      </c>
      <c r="D267" s="17" t="str">
        <f>Прил.6!E197</f>
        <v>0610016130</v>
      </c>
      <c r="E267" s="17" t="str">
        <f>Прил.6!F197</f>
        <v>200</v>
      </c>
      <c r="F267" s="236">
        <f>Прил.6!G197</f>
        <v>4475000</v>
      </c>
      <c r="G267" s="236">
        <f>Прил.6!O197</f>
        <v>0</v>
      </c>
      <c r="H267" s="236">
        <f>Прил.6!P197</f>
        <v>0</v>
      </c>
      <c r="I267" s="320">
        <f t="shared" si="25"/>
        <v>1</v>
      </c>
    </row>
    <row r="268" spans="1:9" s="171" customFormat="1" ht="25.5" x14ac:dyDescent="0.2">
      <c r="A268" s="18" t="str">
        <f>Прил.6!A198</f>
        <v>Иные закупки товаров, работ и услуг для обеспечения государственных (муниципальных) нужд</v>
      </c>
      <c r="B268" s="19" t="str">
        <f>Прил.6!C198</f>
        <v>05</v>
      </c>
      <c r="C268" s="19" t="str">
        <f>Прил.6!D198</f>
        <v>03</v>
      </c>
      <c r="D268" s="19" t="str">
        <f>Прил.6!E198</f>
        <v>0610016130</v>
      </c>
      <c r="E268" s="19" t="str">
        <f>Прил.6!F198</f>
        <v>240</v>
      </c>
      <c r="F268" s="237">
        <f>Прил.6!G198</f>
        <v>4475000</v>
      </c>
      <c r="G268" s="237">
        <f>Прил.6!O198</f>
        <v>0</v>
      </c>
      <c r="H268" s="237">
        <f>Прил.6!P198</f>
        <v>0</v>
      </c>
      <c r="I268" s="320">
        <f t="shared" si="25"/>
        <v>1</v>
      </c>
    </row>
    <row r="269" spans="1:9" ht="63.75" hidden="1" x14ac:dyDescent="0.2">
      <c r="A269" s="16" t="str">
        <f>Прил.6!A199</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269" s="17" t="str">
        <f>Прил.6!C199</f>
        <v>05</v>
      </c>
      <c r="C269" s="17" t="str">
        <f>Прил.6!D199</f>
        <v>03</v>
      </c>
      <c r="D269" s="17" t="str">
        <f>Прил.6!E199</f>
        <v>06100S7410</v>
      </c>
      <c r="E269" s="17"/>
      <c r="F269" s="236">
        <f>Прил.6!N199</f>
        <v>0</v>
      </c>
      <c r="G269" s="236">
        <f>Прил.6!O199</f>
        <v>0</v>
      </c>
      <c r="H269" s="236">
        <f>Прил.6!P199</f>
        <v>0</v>
      </c>
      <c r="I269" s="320" t="str">
        <f t="shared" si="25"/>
        <v xml:space="preserve"> </v>
      </c>
    </row>
    <row r="270" spans="1:9" hidden="1" x14ac:dyDescent="0.2">
      <c r="A270" s="16" t="str">
        <f>Прил.6!A200</f>
        <v>Закупка товаров, работ и услуг для государственных (муниципальных) нужд</v>
      </c>
      <c r="B270" s="17" t="str">
        <f>Прил.6!C200</f>
        <v>05</v>
      </c>
      <c r="C270" s="17" t="str">
        <f>Прил.6!D200</f>
        <v>03</v>
      </c>
      <c r="D270" s="17" t="str">
        <f>Прил.6!E200</f>
        <v>06100S7410</v>
      </c>
      <c r="E270" s="17" t="str">
        <f>Прил.6!F200</f>
        <v>200</v>
      </c>
      <c r="F270" s="236">
        <f>Прил.6!N200</f>
        <v>0</v>
      </c>
      <c r="G270" s="236">
        <f>Прил.6!O200</f>
        <v>0</v>
      </c>
      <c r="H270" s="236">
        <f>Прил.6!P200</f>
        <v>0</v>
      </c>
      <c r="I270" s="320" t="str">
        <f t="shared" si="25"/>
        <v xml:space="preserve"> </v>
      </c>
    </row>
    <row r="271" spans="1:9" s="171" customFormat="1" ht="25.5" hidden="1" x14ac:dyDescent="0.2">
      <c r="A271" s="18" t="str">
        <f>Прил.6!A201</f>
        <v>Иные закупки товаров, работ и услуг для обеспечения государственных (муниципальных) нужд</v>
      </c>
      <c r="B271" s="19" t="str">
        <f>Прил.6!C201</f>
        <v>05</v>
      </c>
      <c r="C271" s="19" t="str">
        <f>Прил.6!D201</f>
        <v>03</v>
      </c>
      <c r="D271" s="19" t="str">
        <f>Прил.6!E201</f>
        <v>06100S7410</v>
      </c>
      <c r="E271" s="19" t="str">
        <f>Прил.6!F201</f>
        <v>240</v>
      </c>
      <c r="F271" s="237">
        <f>Прил.6!N201</f>
        <v>0</v>
      </c>
      <c r="G271" s="237">
        <f>Прил.6!O201</f>
        <v>0</v>
      </c>
      <c r="H271" s="237">
        <f>Прил.6!P201</f>
        <v>0</v>
      </c>
      <c r="I271" s="320" t="str">
        <f t="shared" si="25"/>
        <v xml:space="preserve"> </v>
      </c>
    </row>
    <row r="272" spans="1:9" ht="25.5" x14ac:dyDescent="0.2">
      <c r="A272" s="163" t="str">
        <f>Прил.6!A202</f>
        <v xml:space="preserve">Муниципальная программа "Формирование современной сельской среды на 2018-2022 годы на территории сельского поселения Хатанга" </v>
      </c>
      <c r="B272" s="17" t="str">
        <f>Прил.6!C202</f>
        <v>05</v>
      </c>
      <c r="C272" s="17" t="str">
        <f>Прил.6!D202</f>
        <v>03</v>
      </c>
      <c r="D272" s="17" t="str">
        <f>Прил.6!E202</f>
        <v>1000000000</v>
      </c>
      <c r="E272" s="17"/>
      <c r="F272" s="236">
        <f>Прил.6!N202</f>
        <v>5000</v>
      </c>
      <c r="G272" s="236">
        <f>Прил.6!O202</f>
        <v>5000</v>
      </c>
      <c r="H272" s="236">
        <f>Прил.6!P202</f>
        <v>5000</v>
      </c>
      <c r="I272" s="320">
        <f t="shared" si="25"/>
        <v>1</v>
      </c>
    </row>
    <row r="273" spans="1:9" ht="25.5" x14ac:dyDescent="0.2">
      <c r="A273" s="163" t="str">
        <f>Прил.6!A203</f>
        <v>Создание наиболее благоприятных и комфортных условий жизнедеятельности населения на территории сельского поселения Хатанга</v>
      </c>
      <c r="B273" s="17" t="str">
        <f>Прил.6!C203</f>
        <v>05</v>
      </c>
      <c r="C273" s="17" t="str">
        <f>Прил.6!D203</f>
        <v>03</v>
      </c>
      <c r="D273" s="17" t="str">
        <f>Прил.6!E203</f>
        <v>1000010010</v>
      </c>
      <c r="E273" s="17"/>
      <c r="F273" s="236">
        <f>Прил.6!N203</f>
        <v>5000</v>
      </c>
      <c r="G273" s="236">
        <f>Прил.6!O203</f>
        <v>5000</v>
      </c>
      <c r="H273" s="236">
        <f>Прил.6!P203</f>
        <v>5000</v>
      </c>
      <c r="I273" s="320">
        <f t="shared" si="25"/>
        <v>1</v>
      </c>
    </row>
    <row r="274" spans="1:9" x14ac:dyDescent="0.2">
      <c r="A274" s="163" t="str">
        <f>Прил.6!A204</f>
        <v>Закупка товаров, работ и услуг для обеспечения государственных (муниципальных) нужд</v>
      </c>
      <c r="B274" s="17" t="str">
        <f>Прил.6!C204</f>
        <v>05</v>
      </c>
      <c r="C274" s="17" t="str">
        <f>Прил.6!D204</f>
        <v>03</v>
      </c>
      <c r="D274" s="17" t="str">
        <f>Прил.6!E204</f>
        <v>1000010010</v>
      </c>
      <c r="E274" s="17" t="str">
        <f>Прил.6!F204</f>
        <v>200</v>
      </c>
      <c r="F274" s="236">
        <f>Прил.6!N204</f>
        <v>5000</v>
      </c>
      <c r="G274" s="236">
        <f>Прил.6!O204</f>
        <v>5000</v>
      </c>
      <c r="H274" s="236">
        <f>Прил.6!P204</f>
        <v>5000</v>
      </c>
      <c r="I274" s="320">
        <f t="shared" si="25"/>
        <v>1</v>
      </c>
    </row>
    <row r="275" spans="1:9" s="171" customFormat="1" ht="25.5" x14ac:dyDescent="0.2">
      <c r="A275" s="164" t="str">
        <f>Прил.6!A205</f>
        <v>Иные закупки товаров, работ и услуг для обеспечения государственных (муниципальных) нужд</v>
      </c>
      <c r="B275" s="19" t="str">
        <f>Прил.6!C205</f>
        <v>05</v>
      </c>
      <c r="C275" s="19" t="str">
        <f>Прил.6!D205</f>
        <v>03</v>
      </c>
      <c r="D275" s="19" t="str">
        <f>Прил.6!E205</f>
        <v>1000010010</v>
      </c>
      <c r="E275" s="19" t="str">
        <f>Прил.6!F205</f>
        <v>240</v>
      </c>
      <c r="F275" s="237">
        <f>Прил.6!N205</f>
        <v>5000</v>
      </c>
      <c r="G275" s="237">
        <f>Прил.6!O205</f>
        <v>5000</v>
      </c>
      <c r="H275" s="237">
        <f>Прил.6!P205</f>
        <v>5000</v>
      </c>
      <c r="I275" s="320">
        <f t="shared" si="25"/>
        <v>1</v>
      </c>
    </row>
    <row r="276" spans="1:9" s="177" customFormat="1" x14ac:dyDescent="0.2">
      <c r="A276" s="13" t="str">
        <f>Прил.6!A206</f>
        <v>Другие вопросы в области жилищно-коммунального хозяйства</v>
      </c>
      <c r="B276" s="14" t="str">
        <f>Прил.6!C206</f>
        <v>05</v>
      </c>
      <c r="C276" s="14" t="str">
        <f>Прил.6!D206</f>
        <v>05</v>
      </c>
      <c r="D276" s="14"/>
      <c r="E276" s="14"/>
      <c r="F276" s="235">
        <f>F277</f>
        <v>6772256</v>
      </c>
      <c r="G276" s="235">
        <f t="shared" ref="G276:H276" si="26">G277</f>
        <v>0</v>
      </c>
      <c r="H276" s="235">
        <f t="shared" si="26"/>
        <v>0</v>
      </c>
      <c r="I276" s="320">
        <f t="shared" si="25"/>
        <v>1</v>
      </c>
    </row>
    <row r="277" spans="1:9" ht="38.25" x14ac:dyDescent="0.2">
      <c r="A277" s="16" t="str">
        <f>Прил.6!A207</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77" s="17" t="str">
        <f>Прил.6!C207</f>
        <v>05</v>
      </c>
      <c r="C277" s="17" t="str">
        <f>Прил.6!D207</f>
        <v>05</v>
      </c>
      <c r="D277" s="17" t="str">
        <f>Прил.6!E207</f>
        <v>0700000000</v>
      </c>
      <c r="E277" s="17"/>
      <c r="F277" s="236">
        <f>F278+F282</f>
        <v>6772256</v>
      </c>
      <c r="G277" s="236">
        <f t="shared" ref="G277:H277" si="27">G278+G282</f>
        <v>0</v>
      </c>
      <c r="H277" s="236">
        <f t="shared" si="27"/>
        <v>0</v>
      </c>
      <c r="I277" s="320">
        <f t="shared" si="25"/>
        <v>1</v>
      </c>
    </row>
    <row r="278" spans="1:9" hidden="1" x14ac:dyDescent="0.2">
      <c r="A278" s="16" t="str">
        <f>Прил.6!A208</f>
        <v>Подпрограмма "Уличное освещение и улучшение условий проживания населения"</v>
      </c>
      <c r="B278" s="17" t="str">
        <f>Прил.6!C208</f>
        <v>05</v>
      </c>
      <c r="C278" s="17" t="str">
        <f>Прил.6!D208</f>
        <v>05</v>
      </c>
      <c r="D278" s="17" t="str">
        <f>Прил.6!E208</f>
        <v>0750000000</v>
      </c>
      <c r="E278" s="17"/>
      <c r="F278" s="236">
        <f>Прил.6!N208</f>
        <v>0</v>
      </c>
      <c r="G278" s="236">
        <f>Прил.6!O208</f>
        <v>0</v>
      </c>
      <c r="H278" s="236">
        <f>Прил.6!P208</f>
        <v>0</v>
      </c>
      <c r="I278" s="320" t="str">
        <f t="shared" si="25"/>
        <v xml:space="preserve"> </v>
      </c>
    </row>
    <row r="279" spans="1:9" hidden="1" x14ac:dyDescent="0.2">
      <c r="A279" s="16" t="str">
        <f>Прил.6!A209</f>
        <v>Приобретение и установка светодиодных осветительных приборов</v>
      </c>
      <c r="B279" s="17" t="str">
        <f>Прил.6!C209</f>
        <v>05</v>
      </c>
      <c r="C279" s="17" t="str">
        <f>Прил.6!D209</f>
        <v>05</v>
      </c>
      <c r="D279" s="17" t="str">
        <f>Прил.6!E209</f>
        <v>0750017510</v>
      </c>
      <c r="E279" s="17"/>
      <c r="F279" s="236">
        <f>Прил.6!N209</f>
        <v>0</v>
      </c>
      <c r="G279" s="236">
        <f>Прил.6!O209</f>
        <v>0</v>
      </c>
      <c r="H279" s="236">
        <f>Прил.6!P209</f>
        <v>0</v>
      </c>
      <c r="I279" s="320" t="str">
        <f t="shared" si="25"/>
        <v xml:space="preserve"> </v>
      </c>
    </row>
    <row r="280" spans="1:9" hidden="1" x14ac:dyDescent="0.2">
      <c r="A280" s="16" t="str">
        <f>Прил.6!A210</f>
        <v>Закупка товаров, работ и услуг для государственных (муниципальных) нужд</v>
      </c>
      <c r="B280" s="17" t="str">
        <f>Прил.6!C210</f>
        <v>05</v>
      </c>
      <c r="C280" s="17" t="str">
        <f>Прил.6!D210</f>
        <v>05</v>
      </c>
      <c r="D280" s="17" t="str">
        <f>Прил.6!E210</f>
        <v>0750017510</v>
      </c>
      <c r="E280" s="17" t="str">
        <f>Прил.6!F210</f>
        <v>200</v>
      </c>
      <c r="F280" s="236">
        <f>Прил.6!N210</f>
        <v>0</v>
      </c>
      <c r="G280" s="236">
        <f>Прил.6!O210</f>
        <v>0</v>
      </c>
      <c r="H280" s="236">
        <f>Прил.6!P210</f>
        <v>0</v>
      </c>
      <c r="I280" s="320" t="str">
        <f t="shared" si="25"/>
        <v xml:space="preserve"> </v>
      </c>
    </row>
    <row r="281" spans="1:9" s="171" customFormat="1" ht="25.5" hidden="1" x14ac:dyDescent="0.2">
      <c r="A281" s="18" t="str">
        <f>Прил.6!A211</f>
        <v>Иные закупки товаров, работ и услуг для обеспечения государственных (муниципальных) нужд</v>
      </c>
      <c r="B281" s="19" t="str">
        <f>Прил.6!C211</f>
        <v>05</v>
      </c>
      <c r="C281" s="19" t="str">
        <f>Прил.6!D211</f>
        <v>05</v>
      </c>
      <c r="D281" s="19" t="str">
        <f>Прил.6!E211</f>
        <v>0750017510</v>
      </c>
      <c r="E281" s="19" t="str">
        <f>Прил.6!F211</f>
        <v>240</v>
      </c>
      <c r="F281" s="237">
        <f>Прил.6!N211</f>
        <v>0</v>
      </c>
      <c r="G281" s="237">
        <f>Прил.6!O211</f>
        <v>0</v>
      </c>
      <c r="H281" s="237">
        <f>Прил.6!P211</f>
        <v>0</v>
      </c>
      <c r="I281" s="320" t="str">
        <f t="shared" si="25"/>
        <v xml:space="preserve"> </v>
      </c>
    </row>
    <row r="282" spans="1:9" x14ac:dyDescent="0.2">
      <c r="A282" s="16" t="str">
        <f>Прил.6!A212</f>
        <v>Подпрограмма "Модернизация системы водоснабжения"</v>
      </c>
      <c r="B282" s="17" t="str">
        <f>Прил.6!C212</f>
        <v>05</v>
      </c>
      <c r="C282" s="17" t="str">
        <f>Прил.6!D212</f>
        <v>05</v>
      </c>
      <c r="D282" s="17" t="str">
        <f>Прил.6!E212</f>
        <v>0790000000</v>
      </c>
      <c r="E282" s="17"/>
      <c r="F282" s="236">
        <f>Прил.6!N212</f>
        <v>6772256</v>
      </c>
      <c r="G282" s="236">
        <f>Прил.6!O212</f>
        <v>0</v>
      </c>
      <c r="H282" s="236">
        <f>Прил.6!P212</f>
        <v>0</v>
      </c>
      <c r="I282" s="320">
        <f t="shared" si="25"/>
        <v>1</v>
      </c>
    </row>
    <row r="283" spans="1:9" ht="25.5" hidden="1" x14ac:dyDescent="0.2">
      <c r="A283" s="16" t="str">
        <f>Прил.6!A213</f>
        <v>Проведение инженерно-геологических изысканий в селе Хатанга (по очистке хозяйственно-бытовых сточных вод)</v>
      </c>
      <c r="B283" s="17" t="str">
        <f>Прил.6!C213</f>
        <v>05</v>
      </c>
      <c r="C283" s="17" t="str">
        <f>Прил.6!D213</f>
        <v>05</v>
      </c>
      <c r="D283" s="17" t="str">
        <f>Прил.6!E213</f>
        <v>0790017910</v>
      </c>
      <c r="E283" s="17"/>
      <c r="F283" s="236">
        <f>Прил.6!N213</f>
        <v>0</v>
      </c>
      <c r="G283" s="236">
        <f>Прил.6!O213</f>
        <v>0</v>
      </c>
      <c r="H283" s="236">
        <f>Прил.6!P213</f>
        <v>0</v>
      </c>
      <c r="I283" s="320" t="str">
        <f t="shared" si="25"/>
        <v xml:space="preserve"> </v>
      </c>
    </row>
    <row r="284" spans="1:9" hidden="1" x14ac:dyDescent="0.2">
      <c r="A284" s="16" t="str">
        <f>Прил.6!A214</f>
        <v>Закупка товаров, работ и услуг для государственных (муниципальных) нужд</v>
      </c>
      <c r="B284" s="17" t="str">
        <f>Прил.6!C214</f>
        <v>05</v>
      </c>
      <c r="C284" s="17" t="str">
        <f>Прил.6!D214</f>
        <v>05</v>
      </c>
      <c r="D284" s="17" t="str">
        <f>Прил.6!E214</f>
        <v>0790017910</v>
      </c>
      <c r="E284" s="17" t="str">
        <f>Прил.6!F214</f>
        <v>200</v>
      </c>
      <c r="F284" s="236">
        <f>Прил.6!N214</f>
        <v>0</v>
      </c>
      <c r="G284" s="236">
        <f>Прил.6!O214</f>
        <v>0</v>
      </c>
      <c r="H284" s="236">
        <f>Прил.6!P214</f>
        <v>0</v>
      </c>
      <c r="I284" s="320" t="str">
        <f t="shared" si="25"/>
        <v xml:space="preserve"> </v>
      </c>
    </row>
    <row r="285" spans="1:9" s="171" customFormat="1" ht="25.5" hidden="1" x14ac:dyDescent="0.2">
      <c r="A285" s="18" t="str">
        <f>Прил.6!A215</f>
        <v>Иные закупки товаров, работ и услуг для обеспечения государственных (муниципальных) нужд</v>
      </c>
      <c r="B285" s="19" t="str">
        <f>Прил.6!C215</f>
        <v>05</v>
      </c>
      <c r="C285" s="19" t="str">
        <f>Прил.6!D215</f>
        <v>05</v>
      </c>
      <c r="D285" s="19" t="str">
        <f>Прил.6!E215</f>
        <v>0790017910</v>
      </c>
      <c r="E285" s="19" t="str">
        <f>Прил.6!F215</f>
        <v>240</v>
      </c>
      <c r="F285" s="237">
        <f>Прил.6!N215</f>
        <v>0</v>
      </c>
      <c r="G285" s="237">
        <f>Прил.6!O215</f>
        <v>0</v>
      </c>
      <c r="H285" s="237">
        <f>Прил.6!P215</f>
        <v>0</v>
      </c>
      <c r="I285" s="320" t="str">
        <f t="shared" si="25"/>
        <v xml:space="preserve"> </v>
      </c>
    </row>
    <row r="286" spans="1:9" ht="25.5" x14ac:dyDescent="0.2">
      <c r="A286" s="16" t="str">
        <f>Прил.6!A216</f>
        <v>Разработка проектно-сметной документации на модернизацию системы водоснабжения в селе Хатанга</v>
      </c>
      <c r="B286" s="17" t="str">
        <f>Прил.6!C216</f>
        <v>05</v>
      </c>
      <c r="C286" s="17" t="str">
        <f>Прил.6!D216</f>
        <v>05</v>
      </c>
      <c r="D286" s="17" t="str">
        <f>Прил.6!E216</f>
        <v>0790017920</v>
      </c>
      <c r="E286" s="17"/>
      <c r="F286" s="236">
        <f>Прил.6!N216</f>
        <v>6772256</v>
      </c>
      <c r="G286" s="236">
        <f>Прил.6!O216</f>
        <v>0</v>
      </c>
      <c r="H286" s="236">
        <f>Прил.6!P216</f>
        <v>0</v>
      </c>
      <c r="I286" s="320">
        <f t="shared" si="25"/>
        <v>1</v>
      </c>
    </row>
    <row r="287" spans="1:9" x14ac:dyDescent="0.2">
      <c r="A287" s="16" t="str">
        <f>Прил.6!A217</f>
        <v>Закупка товаров, работ и услуг для государственных (муниципальных) нужд</v>
      </c>
      <c r="B287" s="17" t="str">
        <f>Прил.6!C217</f>
        <v>05</v>
      </c>
      <c r="C287" s="17" t="str">
        <f>Прил.6!D217</f>
        <v>05</v>
      </c>
      <c r="D287" s="17" t="str">
        <f>Прил.6!E217</f>
        <v>0790017920</v>
      </c>
      <c r="E287" s="17" t="str">
        <f>Прил.6!F217</f>
        <v>200</v>
      </c>
      <c r="F287" s="236">
        <f>Прил.6!N217</f>
        <v>6772256</v>
      </c>
      <c r="G287" s="236">
        <f>Прил.6!O217</f>
        <v>0</v>
      </c>
      <c r="H287" s="236">
        <f>Прил.6!P217</f>
        <v>0</v>
      </c>
      <c r="I287" s="320">
        <f t="shared" si="25"/>
        <v>1</v>
      </c>
    </row>
    <row r="288" spans="1:9" s="171" customFormat="1" ht="25.5" x14ac:dyDescent="0.2">
      <c r="A288" s="18" t="str">
        <f>Прил.6!A218</f>
        <v>Иные закупки товаров, работ и услуг для обеспечения государственных (муниципальных) нужд</v>
      </c>
      <c r="B288" s="19" t="str">
        <f>Прил.6!C218</f>
        <v>05</v>
      </c>
      <c r="C288" s="19" t="str">
        <f>Прил.6!D218</f>
        <v>05</v>
      </c>
      <c r="D288" s="19" t="str">
        <f>Прил.6!E218</f>
        <v>0790017920</v>
      </c>
      <c r="E288" s="19" t="str">
        <f>Прил.6!F218</f>
        <v>240</v>
      </c>
      <c r="F288" s="237">
        <f>Прил.6!N218</f>
        <v>6772256</v>
      </c>
      <c r="G288" s="237">
        <f>Прил.6!O218</f>
        <v>0</v>
      </c>
      <c r="H288" s="237">
        <f>Прил.6!P218</f>
        <v>0</v>
      </c>
      <c r="I288" s="320">
        <f t="shared" si="25"/>
        <v>1</v>
      </c>
    </row>
    <row r="289" spans="1:9" s="177" customFormat="1" ht="16.5" customHeight="1" x14ac:dyDescent="0.2">
      <c r="A289" s="13" t="str">
        <f>Прил.6!A325</f>
        <v>ОБРАЗОВАНИЕ</v>
      </c>
      <c r="B289" s="14" t="str">
        <f>Прил.6!C325</f>
        <v>07</v>
      </c>
      <c r="C289" s="14"/>
      <c r="D289" s="14"/>
      <c r="E289" s="14"/>
      <c r="F289" s="235">
        <f>F290+F307</f>
        <v>22539239.170000002</v>
      </c>
      <c r="G289" s="235">
        <f t="shared" ref="G289:H289" si="28">G290+G307</f>
        <v>400000</v>
      </c>
      <c r="H289" s="235">
        <f t="shared" si="28"/>
        <v>400000</v>
      </c>
      <c r="I289" s="320">
        <f t="shared" si="25"/>
        <v>1</v>
      </c>
    </row>
    <row r="290" spans="1:9" s="177" customFormat="1" x14ac:dyDescent="0.2">
      <c r="A290" s="13" t="str">
        <f>Прил.6!A326</f>
        <v>Дополнительное образование детей</v>
      </c>
      <c r="B290" s="14" t="str">
        <f>Прил.6!C326</f>
        <v>07</v>
      </c>
      <c r="C290" s="14" t="str">
        <f>Прил.6!D326</f>
        <v>03</v>
      </c>
      <c r="D290" s="14"/>
      <c r="E290" s="14"/>
      <c r="F290" s="235">
        <f>Прил.6!N326</f>
        <v>22139239.170000002</v>
      </c>
      <c r="G290" s="235">
        <f>Прил.6!O326</f>
        <v>0</v>
      </c>
      <c r="H290" s="235">
        <f>Прил.6!P326</f>
        <v>0</v>
      </c>
      <c r="I290" s="320">
        <f t="shared" si="25"/>
        <v>1</v>
      </c>
    </row>
    <row r="291" spans="1:9" x14ac:dyDescent="0.2">
      <c r="A291" s="16" t="str">
        <f>Прил.6!A327</f>
        <v>Муниципальная программа "Развитие культуры в сельском поселении Хатанга"</v>
      </c>
      <c r="B291" s="17" t="str">
        <f>Прил.6!C327</f>
        <v>07</v>
      </c>
      <c r="C291" s="17" t="str">
        <f>Прил.6!D327</f>
        <v>03</v>
      </c>
      <c r="D291" s="17" t="str">
        <f>Прил.6!E327</f>
        <v>0300000000</v>
      </c>
      <c r="E291" s="17"/>
      <c r="F291" s="236">
        <f>Прил.6!N327</f>
        <v>22139239.170000002</v>
      </c>
      <c r="G291" s="236">
        <f>Прил.6!O327</f>
        <v>0</v>
      </c>
      <c r="H291" s="236">
        <f>Прил.6!P327</f>
        <v>0</v>
      </c>
      <c r="I291" s="320">
        <f t="shared" si="25"/>
        <v>1</v>
      </c>
    </row>
    <row r="292" spans="1:9" x14ac:dyDescent="0.2">
      <c r="A292" s="16" t="str">
        <f>Прил.6!A328</f>
        <v>Подпрограмма "Искусство и народное творчество"</v>
      </c>
      <c r="B292" s="17" t="str">
        <f>Прил.6!C328</f>
        <v>07</v>
      </c>
      <c r="C292" s="17" t="str">
        <f>Прил.6!D328</f>
        <v>03</v>
      </c>
      <c r="D292" s="17" t="str">
        <f>Прил.6!E328</f>
        <v>0320000000</v>
      </c>
      <c r="E292" s="17"/>
      <c r="F292" s="236">
        <f>Прил.6!N328</f>
        <v>22139239.170000002</v>
      </c>
      <c r="G292" s="236">
        <f>Прил.6!O328</f>
        <v>0</v>
      </c>
      <c r="H292" s="236">
        <f>Прил.6!P328</f>
        <v>0</v>
      </c>
      <c r="I292" s="320">
        <f t="shared" si="25"/>
        <v>1</v>
      </c>
    </row>
    <row r="293" spans="1:9" ht="38.25" x14ac:dyDescent="0.2">
      <c r="A293" s="16" t="str">
        <f>Прил.6!A329</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293" s="17" t="str">
        <f>Прил.6!C329</f>
        <v>07</v>
      </c>
      <c r="C293" s="17" t="str">
        <f>Прил.6!D329</f>
        <v>03</v>
      </c>
      <c r="D293" s="17" t="str">
        <f>Прил.6!E329</f>
        <v>0320006010</v>
      </c>
      <c r="E293" s="17"/>
      <c r="F293" s="236">
        <f>Прил.6!N329</f>
        <v>22139239.170000002</v>
      </c>
      <c r="G293" s="236">
        <f>Прил.6!O329</f>
        <v>0</v>
      </c>
      <c r="H293" s="236">
        <f>Прил.6!P329</f>
        <v>0</v>
      </c>
      <c r="I293" s="320">
        <f t="shared" si="25"/>
        <v>1</v>
      </c>
    </row>
    <row r="294" spans="1:9" ht="38.25" x14ac:dyDescent="0.2">
      <c r="A294" s="16" t="str">
        <f>Прил.6!A330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4" s="17" t="str">
        <f>Прил.6!C330</f>
        <v>07</v>
      </c>
      <c r="C294" s="17" t="str">
        <f>Прил.6!D330</f>
        <v>03</v>
      </c>
      <c r="D294" s="17" t="str">
        <f>Прил.6!E330</f>
        <v>0320006010</v>
      </c>
      <c r="E294" s="17" t="str">
        <f>Прил.6!F330</f>
        <v>100</v>
      </c>
      <c r="F294" s="236">
        <f>Прил.6!N330</f>
        <v>13576642</v>
      </c>
      <c r="G294" s="236">
        <f>Прил.6!O330</f>
        <v>0</v>
      </c>
      <c r="H294" s="236">
        <f>Прил.6!P330</f>
        <v>0</v>
      </c>
      <c r="I294" s="320">
        <f t="shared" si="25"/>
        <v>1</v>
      </c>
    </row>
    <row r="295" spans="1:9" s="171" customFormat="1" x14ac:dyDescent="0.2">
      <c r="A295" s="18" t="str">
        <f>Прил.6!A331</f>
        <v>Расходы на выплаты персоналу казенных учреждений</v>
      </c>
      <c r="B295" s="19" t="str">
        <f>Прил.6!C331</f>
        <v>07</v>
      </c>
      <c r="C295" s="19" t="str">
        <f>Прил.6!D331</f>
        <v>03</v>
      </c>
      <c r="D295" s="19" t="str">
        <f>Прил.6!E331</f>
        <v>0320006010</v>
      </c>
      <c r="E295" s="19" t="str">
        <f>Прил.6!F331</f>
        <v>110</v>
      </c>
      <c r="F295" s="237">
        <f>Прил.6!N331</f>
        <v>13576642</v>
      </c>
      <c r="G295" s="237">
        <f>Прил.6!O331</f>
        <v>0</v>
      </c>
      <c r="H295" s="237">
        <f>Прил.6!P331</f>
        <v>0</v>
      </c>
      <c r="I295" s="320">
        <f t="shared" si="25"/>
        <v>1</v>
      </c>
    </row>
    <row r="296" spans="1:9" x14ac:dyDescent="0.2">
      <c r="A296" s="16" t="str">
        <f>Прил.6!A332</f>
        <v>Закупка товаров, работ и услуг для государственных (муниципальных) нужд</v>
      </c>
      <c r="B296" s="17" t="str">
        <f>Прил.6!C332</f>
        <v>07</v>
      </c>
      <c r="C296" s="17" t="str">
        <f>Прил.6!D332</f>
        <v>03</v>
      </c>
      <c r="D296" s="17" t="str">
        <f>Прил.6!E332</f>
        <v>0320006010</v>
      </c>
      <c r="E296" s="17" t="str">
        <f>Прил.6!F332</f>
        <v>200</v>
      </c>
      <c r="F296" s="236">
        <f>Прил.6!N332</f>
        <v>8562597.1699999999</v>
      </c>
      <c r="G296" s="236">
        <f>Прил.6!O332</f>
        <v>0</v>
      </c>
      <c r="H296" s="236">
        <f>Прил.6!P332</f>
        <v>0</v>
      </c>
      <c r="I296" s="320">
        <f t="shared" si="25"/>
        <v>1</v>
      </c>
    </row>
    <row r="297" spans="1:9" s="171" customFormat="1" ht="25.5" x14ac:dyDescent="0.2">
      <c r="A297" s="18" t="str">
        <f>Прил.6!A333</f>
        <v>Иные закупки товаров, работ и услуг для обеспечения государственных (муниципальных) нужд</v>
      </c>
      <c r="B297" s="19" t="str">
        <f>Прил.6!C333</f>
        <v>07</v>
      </c>
      <c r="C297" s="19" t="str">
        <f>Прил.6!D333</f>
        <v>03</v>
      </c>
      <c r="D297" s="19" t="str">
        <f>Прил.6!E333</f>
        <v>0320006010</v>
      </c>
      <c r="E297" s="19" t="str">
        <f>Прил.6!F333</f>
        <v>240</v>
      </c>
      <c r="F297" s="237">
        <f>Прил.6!N333</f>
        <v>8562597.1699999999</v>
      </c>
      <c r="G297" s="237">
        <f>Прил.6!O333</f>
        <v>0</v>
      </c>
      <c r="H297" s="237">
        <f>Прил.6!P333</f>
        <v>0</v>
      </c>
      <c r="I297" s="320">
        <f t="shared" si="25"/>
        <v>1</v>
      </c>
    </row>
    <row r="298" spans="1:9" ht="38.25" hidden="1" x14ac:dyDescent="0.2">
      <c r="A298" s="16" t="str">
        <f>Прил.6!A334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298" s="17" t="str">
        <f>Прил.6!C334</f>
        <v>07</v>
      </c>
      <c r="C298" s="17" t="str">
        <f>Прил.6!D334</f>
        <v>03</v>
      </c>
      <c r="D298" s="17" t="str">
        <f>Прил.6!E334</f>
        <v>0320010210</v>
      </c>
      <c r="E298" s="17"/>
      <c r="F298" s="236">
        <f>Прил.6!N334</f>
        <v>0</v>
      </c>
      <c r="G298" s="236">
        <f>Прил.6!O334</f>
        <v>0</v>
      </c>
      <c r="H298" s="236">
        <f>Прил.6!P334</f>
        <v>0</v>
      </c>
      <c r="I298" s="320" t="str">
        <f t="shared" si="25"/>
        <v xml:space="preserve"> </v>
      </c>
    </row>
    <row r="299" spans="1:9" ht="38.25" hidden="1" x14ac:dyDescent="0.2">
      <c r="A299" s="16" t="str">
        <f>Прил.6!A335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9" s="17" t="str">
        <f>Прил.6!C335</f>
        <v>07</v>
      </c>
      <c r="C299" s="17" t="str">
        <f>Прил.6!D335</f>
        <v>03</v>
      </c>
      <c r="D299" s="17" t="str">
        <f>Прил.6!E335</f>
        <v>0320010210</v>
      </c>
      <c r="E299" s="17" t="str">
        <f>Прил.6!F335</f>
        <v>100</v>
      </c>
      <c r="F299" s="236">
        <f>Прил.6!N335</f>
        <v>0</v>
      </c>
      <c r="G299" s="236">
        <f>Прил.6!O335</f>
        <v>0</v>
      </c>
      <c r="H299" s="236">
        <f>Прил.6!P335</f>
        <v>0</v>
      </c>
      <c r="I299" s="320" t="str">
        <f t="shared" si="25"/>
        <v xml:space="preserve"> </v>
      </c>
    </row>
    <row r="300" spans="1:9" s="171" customFormat="1" hidden="1" x14ac:dyDescent="0.2">
      <c r="A300" s="18" t="str">
        <f>Прил.6!A336</f>
        <v>Расходы на выплаты персоналу казенных учреждений</v>
      </c>
      <c r="B300" s="19" t="str">
        <f>Прил.6!C336</f>
        <v>07</v>
      </c>
      <c r="C300" s="19" t="str">
        <f>Прил.6!D336</f>
        <v>03</v>
      </c>
      <c r="D300" s="19" t="str">
        <f>Прил.6!E336</f>
        <v>0320010210</v>
      </c>
      <c r="E300" s="19" t="str">
        <f>Прил.6!F336</f>
        <v>110</v>
      </c>
      <c r="F300" s="237">
        <f>Прил.6!N336</f>
        <v>0</v>
      </c>
      <c r="G300" s="237">
        <f>Прил.6!O336</f>
        <v>0</v>
      </c>
      <c r="H300" s="237">
        <f>Прил.6!P336</f>
        <v>0</v>
      </c>
      <c r="I300" s="320" t="str">
        <f t="shared" si="25"/>
        <v xml:space="preserve"> </v>
      </c>
    </row>
    <row r="301" spans="1:9" ht="25.5" hidden="1" x14ac:dyDescent="0.2">
      <c r="A301" s="16" t="str">
        <f>Прил.6!A337</f>
        <v>Расходы на повышение размеров оплаты труда работников бюджетной сферы Красноярского края с 1 января 2018 года на 4 процента</v>
      </c>
      <c r="B301" s="17" t="str">
        <f>Прил.6!C337</f>
        <v>07</v>
      </c>
      <c r="C301" s="17" t="str">
        <f>Прил.6!D337</f>
        <v>03</v>
      </c>
      <c r="D301" s="17" t="str">
        <f>Прил.6!E337</f>
        <v>0320010470</v>
      </c>
      <c r="E301" s="17"/>
      <c r="F301" s="236">
        <f>Прил.6!N337</f>
        <v>0</v>
      </c>
      <c r="G301" s="236">
        <f>Прил.6!O337</f>
        <v>0</v>
      </c>
      <c r="H301" s="236">
        <f>Прил.6!P337</f>
        <v>0</v>
      </c>
      <c r="I301" s="320" t="str">
        <f t="shared" si="25"/>
        <v xml:space="preserve"> </v>
      </c>
    </row>
    <row r="302" spans="1:9" ht="38.25" hidden="1" x14ac:dyDescent="0.2">
      <c r="A302" s="16" t="str">
        <f>Прил.6!A338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2" s="17" t="str">
        <f>Прил.6!C338</f>
        <v>07</v>
      </c>
      <c r="C302" s="17" t="str">
        <f>Прил.6!D338</f>
        <v>03</v>
      </c>
      <c r="D302" s="17" t="str">
        <f>Прил.6!E338</f>
        <v>0320010470</v>
      </c>
      <c r="E302" s="17" t="str">
        <f>Прил.6!F338</f>
        <v>100</v>
      </c>
      <c r="F302" s="236">
        <f>Прил.6!N338</f>
        <v>0</v>
      </c>
      <c r="G302" s="236">
        <f>Прил.6!O338</f>
        <v>0</v>
      </c>
      <c r="H302" s="236">
        <f>Прил.6!P338</f>
        <v>0</v>
      </c>
      <c r="I302" s="320" t="str">
        <f t="shared" si="25"/>
        <v xml:space="preserve"> </v>
      </c>
    </row>
    <row r="303" spans="1:9" s="171" customFormat="1" hidden="1" x14ac:dyDescent="0.2">
      <c r="A303" s="18" t="str">
        <f>Прил.6!A339</f>
        <v>Расходы на выплаты персоналу казенных учреждений</v>
      </c>
      <c r="B303" s="19" t="str">
        <f>Прил.6!C339</f>
        <v>07</v>
      </c>
      <c r="C303" s="19" t="str">
        <f>Прил.6!D339</f>
        <v>03</v>
      </c>
      <c r="D303" s="19" t="str">
        <f>Прил.6!E339</f>
        <v>0320010470</v>
      </c>
      <c r="E303" s="19" t="str">
        <f>Прил.6!F339</f>
        <v>110</v>
      </c>
      <c r="F303" s="237">
        <f>Прил.6!N339</f>
        <v>0</v>
      </c>
      <c r="G303" s="237">
        <f>Прил.6!O339</f>
        <v>0</v>
      </c>
      <c r="H303" s="237">
        <f>Прил.6!P339</f>
        <v>0</v>
      </c>
      <c r="I303" s="320" t="str">
        <f t="shared" si="25"/>
        <v xml:space="preserve"> </v>
      </c>
    </row>
    <row r="304" spans="1:9" ht="63.75" hidden="1" x14ac:dyDescent="0.2">
      <c r="A304" s="16" t="str">
        <f>Прил.6!A340</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304" s="17" t="str">
        <f>Прил.6!C340</f>
        <v>07</v>
      </c>
      <c r="C304" s="17" t="str">
        <f>Прил.6!D340</f>
        <v>03</v>
      </c>
      <c r="D304" s="17" t="str">
        <f>Прил.6!E340</f>
        <v>0320010480</v>
      </c>
      <c r="E304" s="17"/>
      <c r="F304" s="236">
        <f>Прил.6!N340</f>
        <v>0</v>
      </c>
      <c r="G304" s="236">
        <f>Прил.6!O340</f>
        <v>0</v>
      </c>
      <c r="H304" s="236">
        <f>Прил.6!P340</f>
        <v>0</v>
      </c>
      <c r="I304" s="320" t="str">
        <f t="shared" si="25"/>
        <v xml:space="preserve"> </v>
      </c>
    </row>
    <row r="305" spans="1:9" ht="38.25" hidden="1" x14ac:dyDescent="0.2">
      <c r="A305" s="16" t="str">
        <f>Прил.6!A341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5" s="17" t="str">
        <f>Прил.6!C341</f>
        <v>07</v>
      </c>
      <c r="C305" s="17" t="str">
        <f>Прил.6!D341</f>
        <v>03</v>
      </c>
      <c r="D305" s="17" t="str">
        <f>Прил.6!E341</f>
        <v>0320010480</v>
      </c>
      <c r="E305" s="17" t="str">
        <f>Прил.6!F341</f>
        <v>100</v>
      </c>
      <c r="F305" s="236">
        <f>Прил.6!N341</f>
        <v>0</v>
      </c>
      <c r="G305" s="236">
        <f>Прил.6!O341</f>
        <v>0</v>
      </c>
      <c r="H305" s="236">
        <f>Прил.6!P341</f>
        <v>0</v>
      </c>
      <c r="I305" s="320" t="str">
        <f t="shared" si="25"/>
        <v xml:space="preserve"> </v>
      </c>
    </row>
    <row r="306" spans="1:9" s="171" customFormat="1" hidden="1" x14ac:dyDescent="0.2">
      <c r="A306" s="18" t="str">
        <f>Прил.6!A342</f>
        <v>Расходы на выплаты персоналу казенных учреждений</v>
      </c>
      <c r="B306" s="19" t="str">
        <f>Прил.6!C342</f>
        <v>07</v>
      </c>
      <c r="C306" s="19" t="str">
        <f>Прил.6!D342</f>
        <v>03</v>
      </c>
      <c r="D306" s="19" t="str">
        <f>Прил.6!E342</f>
        <v>0320010480</v>
      </c>
      <c r="E306" s="19" t="str">
        <f>Прил.6!F342</f>
        <v>110</v>
      </c>
      <c r="F306" s="237">
        <f>Прил.6!N342</f>
        <v>0</v>
      </c>
      <c r="G306" s="237">
        <f>Прил.6!O342</f>
        <v>0</v>
      </c>
      <c r="H306" s="237">
        <f>Прил.6!P342</f>
        <v>0</v>
      </c>
      <c r="I306" s="320" t="str">
        <f t="shared" si="25"/>
        <v xml:space="preserve"> </v>
      </c>
    </row>
    <row r="307" spans="1:9" s="177" customFormat="1" x14ac:dyDescent="0.2">
      <c r="A307" s="13" t="str">
        <f>Прил.6!A248</f>
        <v>Молодежная политика</v>
      </c>
      <c r="B307" s="14" t="str">
        <f>Прил.6!C248</f>
        <v>07</v>
      </c>
      <c r="C307" s="14" t="str">
        <f>Прил.6!D248</f>
        <v>07</v>
      </c>
      <c r="D307" s="14"/>
      <c r="E307" s="14"/>
      <c r="F307" s="235">
        <f>Прил.6!N248</f>
        <v>400000</v>
      </c>
      <c r="G307" s="235">
        <f>Прил.6!O248</f>
        <v>400000</v>
      </c>
      <c r="H307" s="235">
        <f>Прил.6!P248</f>
        <v>400000</v>
      </c>
      <c r="I307" s="320">
        <f t="shared" si="25"/>
        <v>1</v>
      </c>
    </row>
    <row r="308" spans="1:9" ht="25.5" x14ac:dyDescent="0.2">
      <c r="A308" s="16" t="str">
        <f>Прил.6!A249</f>
        <v>Муниципальная программа "Развитие молодежной политики на территории сельского поселения Хатанга"</v>
      </c>
      <c r="B308" s="17" t="str">
        <f>Прил.6!C249</f>
        <v>07</v>
      </c>
      <c r="C308" s="17" t="str">
        <f>Прил.6!D249</f>
        <v>07</v>
      </c>
      <c r="D308" s="17" t="str">
        <f>Прил.6!E249</f>
        <v>0500000000</v>
      </c>
      <c r="E308" s="17"/>
      <c r="F308" s="236">
        <f>Прил.6!N249</f>
        <v>400000</v>
      </c>
      <c r="G308" s="236">
        <f>Прил.6!O249</f>
        <v>400000</v>
      </c>
      <c r="H308" s="236">
        <f>Прил.6!P249</f>
        <v>400000</v>
      </c>
      <c r="I308" s="320">
        <f t="shared" si="25"/>
        <v>1</v>
      </c>
    </row>
    <row r="309" spans="1:9" x14ac:dyDescent="0.2">
      <c r="A309" s="16" t="str">
        <f>Прил.6!A250</f>
        <v>Проведение мероприятий для детей и молодежи</v>
      </c>
      <c r="B309" s="17" t="str">
        <f>Прил.6!C250</f>
        <v>07</v>
      </c>
      <c r="C309" s="17" t="str">
        <f>Прил.6!D250</f>
        <v>07</v>
      </c>
      <c r="D309" s="17" t="str">
        <f>Прил.6!E250</f>
        <v>0500015010</v>
      </c>
      <c r="E309" s="17"/>
      <c r="F309" s="236">
        <f>Прил.6!N250</f>
        <v>400000</v>
      </c>
      <c r="G309" s="236">
        <f>Прил.6!O250</f>
        <v>400000</v>
      </c>
      <c r="H309" s="236">
        <f>Прил.6!P250</f>
        <v>400000</v>
      </c>
      <c r="I309" s="320">
        <f t="shared" si="25"/>
        <v>1</v>
      </c>
    </row>
    <row r="310" spans="1:9" x14ac:dyDescent="0.2">
      <c r="A310" s="16" t="str">
        <f>Прил.6!A251</f>
        <v>Закупка товаров, работ и услуг для государственных (муниципальных) нужд</v>
      </c>
      <c r="B310" s="17" t="str">
        <f>Прил.6!C251</f>
        <v>07</v>
      </c>
      <c r="C310" s="17" t="str">
        <f>Прил.6!D251</f>
        <v>07</v>
      </c>
      <c r="D310" s="17" t="str">
        <f>Прил.6!E251</f>
        <v>0500015010</v>
      </c>
      <c r="E310" s="17" t="str">
        <f>Прил.6!F251</f>
        <v>200</v>
      </c>
      <c r="F310" s="236">
        <f>Прил.6!N251</f>
        <v>400000</v>
      </c>
      <c r="G310" s="236">
        <f>Прил.6!O251</f>
        <v>400000</v>
      </c>
      <c r="H310" s="236">
        <f>Прил.6!P251</f>
        <v>400000</v>
      </c>
      <c r="I310" s="320">
        <f t="shared" si="25"/>
        <v>1</v>
      </c>
    </row>
    <row r="311" spans="1:9" s="171" customFormat="1" ht="25.5" x14ac:dyDescent="0.2">
      <c r="A311" s="18" t="str">
        <f>Прил.6!A252</f>
        <v>Иные закупки товаров, работ и услуг для обеспечения государственных (муниципальных) нужд</v>
      </c>
      <c r="B311" s="19" t="str">
        <f>Прил.6!C252</f>
        <v>07</v>
      </c>
      <c r="C311" s="19" t="str">
        <f>Прил.6!D252</f>
        <v>07</v>
      </c>
      <c r="D311" s="19" t="str">
        <f>Прил.6!E252</f>
        <v>0500015010</v>
      </c>
      <c r="E311" s="19" t="str">
        <f>Прил.6!F252</f>
        <v>240</v>
      </c>
      <c r="F311" s="237">
        <f>Прил.6!N252</f>
        <v>400000</v>
      </c>
      <c r="G311" s="237">
        <f>Прил.6!O252</f>
        <v>400000</v>
      </c>
      <c r="H311" s="237">
        <f>Прил.6!P252</f>
        <v>400000</v>
      </c>
      <c r="I311" s="320">
        <f t="shared" si="25"/>
        <v>1</v>
      </c>
    </row>
    <row r="312" spans="1:9" s="177" customFormat="1" x14ac:dyDescent="0.2">
      <c r="A312" s="13" t="str">
        <f>Прил.6!A219</f>
        <v>КУЛЬТУРА, КИНЕМАТОГРАФИЯ</v>
      </c>
      <c r="B312" s="14" t="str">
        <f>Прил.6!C219</f>
        <v>08</v>
      </c>
      <c r="C312" s="14"/>
      <c r="D312" s="14"/>
      <c r="E312" s="14"/>
      <c r="F312" s="235">
        <f>F313+F359</f>
        <v>132174002.99999999</v>
      </c>
      <c r="G312" s="235">
        <f t="shared" ref="G312:H312" si="29">G313+G359</f>
        <v>130495831.70999999</v>
      </c>
      <c r="H312" s="235">
        <f t="shared" si="29"/>
        <v>130295831.70999999</v>
      </c>
      <c r="I312" s="320">
        <f t="shared" si="25"/>
        <v>1</v>
      </c>
    </row>
    <row r="313" spans="1:9" s="177" customFormat="1" x14ac:dyDescent="0.2">
      <c r="A313" s="13" t="str">
        <f>Прил.6!A220</f>
        <v>Культура</v>
      </c>
      <c r="B313" s="14" t="str">
        <f>Прил.6!C220</f>
        <v>08</v>
      </c>
      <c r="C313" s="14" t="str">
        <f>Прил.6!D220</f>
        <v>01</v>
      </c>
      <c r="D313" s="14"/>
      <c r="E313" s="14"/>
      <c r="F313" s="235">
        <f>F314+F355</f>
        <v>127455601.28999999</v>
      </c>
      <c r="G313" s="235">
        <f t="shared" ref="G313:H313" si="30">G314+G355</f>
        <v>125377430</v>
      </c>
      <c r="H313" s="235">
        <f t="shared" si="30"/>
        <v>125377430</v>
      </c>
      <c r="I313" s="320">
        <f t="shared" si="25"/>
        <v>1</v>
      </c>
    </row>
    <row r="314" spans="1:9" x14ac:dyDescent="0.2">
      <c r="A314" s="16" t="str">
        <f>Прил.6!A221</f>
        <v>Муниципальная программа "Развитие культуры в сельском поселении Хатанга"</v>
      </c>
      <c r="B314" s="17" t="str">
        <f>Прил.6!C221</f>
        <v>08</v>
      </c>
      <c r="C314" s="17" t="str">
        <f>Прил.6!D221</f>
        <v>01</v>
      </c>
      <c r="D314" s="17" t="str">
        <f>Прил.6!E221</f>
        <v>0300000000</v>
      </c>
      <c r="E314" s="17"/>
      <c r="F314" s="236">
        <f>F315</f>
        <v>127435601.28999999</v>
      </c>
      <c r="G314" s="236">
        <f t="shared" ref="G314:H314" si="31">G315</f>
        <v>125377430</v>
      </c>
      <c r="H314" s="236">
        <f t="shared" si="31"/>
        <v>125377430</v>
      </c>
      <c r="I314" s="320">
        <f t="shared" si="25"/>
        <v>1</v>
      </c>
    </row>
    <row r="315" spans="1:9" x14ac:dyDescent="0.2">
      <c r="A315" s="16" t="str">
        <f>Прил.6!A222</f>
        <v>Подпрограмма "Культурное наследие"</v>
      </c>
      <c r="B315" s="17" t="str">
        <f>Прил.6!C222</f>
        <v>08</v>
      </c>
      <c r="C315" s="17" t="str">
        <f>Прил.6!D222</f>
        <v>01</v>
      </c>
      <c r="D315" s="17" t="str">
        <f>Прил.6!E222</f>
        <v>0310000000</v>
      </c>
      <c r="E315" s="17"/>
      <c r="F315" s="236">
        <f>F316+F319+F322+F325+F328+F331+F334+F337+F340+F349+F352+F343+F346</f>
        <v>127435601.28999999</v>
      </c>
      <c r="G315" s="236">
        <f t="shared" ref="G315:H315" si="32">G316+G319+G322+G325+G328+G331+G334+G337+G340+G349+G352+G343+G346</f>
        <v>125377430</v>
      </c>
      <c r="H315" s="236">
        <f t="shared" si="32"/>
        <v>125377430</v>
      </c>
      <c r="I315" s="320">
        <f t="shared" si="25"/>
        <v>1</v>
      </c>
    </row>
    <row r="316" spans="1:9" ht="38.25" hidden="1" x14ac:dyDescent="0.2">
      <c r="A316" s="16" t="str">
        <f>Прил.6!A223</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16" s="17" t="str">
        <f>Прил.6!C223</f>
        <v>08</v>
      </c>
      <c r="C316" s="17" t="str">
        <f>Прил.6!D223</f>
        <v>01</v>
      </c>
      <c r="D316" s="17" t="str">
        <f>Прил.6!E223</f>
        <v>0310003230</v>
      </c>
      <c r="E316" s="17"/>
      <c r="F316" s="236">
        <f>Прил.6!N223</f>
        <v>0</v>
      </c>
      <c r="G316" s="236">
        <f>Прил.6!O223</f>
        <v>0</v>
      </c>
      <c r="H316" s="236">
        <f>Прил.6!P223</f>
        <v>0</v>
      </c>
      <c r="I316" s="320" t="str">
        <f t="shared" si="25"/>
        <v xml:space="preserve"> </v>
      </c>
    </row>
    <row r="317" spans="1:9" hidden="1" x14ac:dyDescent="0.2">
      <c r="A317" s="16" t="str">
        <f>Прил.6!A224</f>
        <v>Капитальные вложения в объекты государственной (муниципальной) собственности</v>
      </c>
      <c r="B317" s="17" t="str">
        <f>Прил.6!C224</f>
        <v>08</v>
      </c>
      <c r="C317" s="17" t="str">
        <f>Прил.6!D224</f>
        <v>01</v>
      </c>
      <c r="D317" s="17" t="str">
        <f>Прил.6!E224</f>
        <v>0310003230</v>
      </c>
      <c r="E317" s="17" t="str">
        <f>Прил.6!F224</f>
        <v>400</v>
      </c>
      <c r="F317" s="236">
        <f>Прил.6!N224</f>
        <v>0</v>
      </c>
      <c r="G317" s="236">
        <f>Прил.6!O224</f>
        <v>0</v>
      </c>
      <c r="H317" s="236">
        <f>Прил.6!P224</f>
        <v>0</v>
      </c>
      <c r="I317" s="320" t="str">
        <f t="shared" si="25"/>
        <v xml:space="preserve"> </v>
      </c>
    </row>
    <row r="318" spans="1:9" s="171" customFormat="1" hidden="1" x14ac:dyDescent="0.2">
      <c r="A318" s="18" t="str">
        <f>Прил.6!A225</f>
        <v>Бюджетные инвестиции</v>
      </c>
      <c r="B318" s="19" t="str">
        <f>Прил.6!C225</f>
        <v>08</v>
      </c>
      <c r="C318" s="19" t="str">
        <f>Прил.6!D225</f>
        <v>01</v>
      </c>
      <c r="D318" s="19" t="str">
        <f>Прил.6!E225</f>
        <v>0310003230</v>
      </c>
      <c r="E318" s="19" t="str">
        <f>Прил.6!F225</f>
        <v>410</v>
      </c>
      <c r="F318" s="237">
        <f>Прил.6!N225</f>
        <v>0</v>
      </c>
      <c r="G318" s="237">
        <f>Прил.6!O225</f>
        <v>0</v>
      </c>
      <c r="H318" s="237">
        <f>Прил.6!P225</f>
        <v>0</v>
      </c>
      <c r="I318" s="320" t="str">
        <f t="shared" si="25"/>
        <v xml:space="preserve"> </v>
      </c>
    </row>
    <row r="319" spans="1:9" ht="25.5" x14ac:dyDescent="0.2">
      <c r="A319" s="16" t="str">
        <f>Прил.6!A257</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19" s="17" t="str">
        <f>Прил.6!C257</f>
        <v>08</v>
      </c>
      <c r="C319" s="17" t="str">
        <f>Прил.6!D257</f>
        <v>01</v>
      </c>
      <c r="D319" s="17" t="str">
        <f>Прил.6!E257</f>
        <v>0310006020</v>
      </c>
      <c r="E319" s="17"/>
      <c r="F319" s="236">
        <f>Прил.6!N257</f>
        <v>469200</v>
      </c>
      <c r="G319" s="236">
        <f>Прил.6!O257</f>
        <v>0</v>
      </c>
      <c r="H319" s="236">
        <f>Прил.6!P257</f>
        <v>0</v>
      </c>
      <c r="I319" s="320">
        <f t="shared" si="25"/>
        <v>1</v>
      </c>
    </row>
    <row r="320" spans="1:9" ht="25.5" x14ac:dyDescent="0.2">
      <c r="A320" s="16" t="str">
        <f>Прил.6!A258</f>
        <v>Предоставление субсидий бюджетным, автономным учреждениям и иным некоммерческим организациям</v>
      </c>
      <c r="B320" s="17" t="str">
        <f>Прил.6!C258</f>
        <v>08</v>
      </c>
      <c r="C320" s="17" t="str">
        <f>Прил.6!D258</f>
        <v>01</v>
      </c>
      <c r="D320" s="17" t="str">
        <f>Прил.6!E258</f>
        <v>0310006020</v>
      </c>
      <c r="E320" s="17" t="str">
        <f>Прил.6!F258</f>
        <v>600</v>
      </c>
      <c r="F320" s="236">
        <f>Прил.6!N258</f>
        <v>469200</v>
      </c>
      <c r="G320" s="236">
        <f>Прил.6!O258</f>
        <v>0</v>
      </c>
      <c r="H320" s="236">
        <f>Прил.6!P258</f>
        <v>0</v>
      </c>
      <c r="I320" s="320">
        <f t="shared" si="25"/>
        <v>1</v>
      </c>
    </row>
    <row r="321" spans="1:9" s="171" customFormat="1" x14ac:dyDescent="0.2">
      <c r="A321" s="18" t="str">
        <f>Прил.6!A259</f>
        <v>Субсидии бюджетным учреждениям</v>
      </c>
      <c r="B321" s="19" t="str">
        <f>Прил.6!C259</f>
        <v>08</v>
      </c>
      <c r="C321" s="19" t="str">
        <f>Прил.6!D259</f>
        <v>01</v>
      </c>
      <c r="D321" s="19" t="str">
        <f>Прил.6!E259</f>
        <v>0310006020</v>
      </c>
      <c r="E321" s="19" t="str">
        <f>Прил.6!F259</f>
        <v>610</v>
      </c>
      <c r="F321" s="237">
        <f>Прил.6!N259</f>
        <v>469200</v>
      </c>
      <c r="G321" s="237">
        <f>Прил.6!O259</f>
        <v>0</v>
      </c>
      <c r="H321" s="237">
        <f>Прил.6!P259</f>
        <v>0</v>
      </c>
      <c r="I321" s="320">
        <f t="shared" si="25"/>
        <v>1</v>
      </c>
    </row>
    <row r="322" spans="1:9" ht="51" x14ac:dyDescent="0.2">
      <c r="A322" s="16" t="str">
        <f>Прил.6!A260</f>
        <v>Реализация полномочий органов местного самоуправления ТДНМР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22" s="17" t="str">
        <f>Прил.6!C260</f>
        <v>08</v>
      </c>
      <c r="C322" s="17" t="str">
        <f>Прил.6!D260</f>
        <v>01</v>
      </c>
      <c r="D322" s="17" t="str">
        <f>Прил.6!E260</f>
        <v>0310006070</v>
      </c>
      <c r="E322" s="17"/>
      <c r="F322" s="236">
        <f>Прил.6!N260</f>
        <v>19512466</v>
      </c>
      <c r="G322" s="236">
        <f>Прил.6!O260</f>
        <v>0</v>
      </c>
      <c r="H322" s="236">
        <f>Прил.6!P260</f>
        <v>0</v>
      </c>
      <c r="I322" s="320">
        <f t="shared" si="25"/>
        <v>1</v>
      </c>
    </row>
    <row r="323" spans="1:9" ht="25.5" x14ac:dyDescent="0.2">
      <c r="A323" s="16" t="str">
        <f>Прил.6!A261</f>
        <v>Предоставление субсидий бюджетным, автономным учреждениям и иным некоммерческим организациям</v>
      </c>
      <c r="B323" s="17" t="str">
        <f>Прил.6!C261</f>
        <v>08</v>
      </c>
      <c r="C323" s="17" t="str">
        <f>Прил.6!D261</f>
        <v>01</v>
      </c>
      <c r="D323" s="17" t="str">
        <f>Прил.6!E261</f>
        <v>0310006070</v>
      </c>
      <c r="E323" s="17" t="str">
        <f>Прил.6!F261</f>
        <v>600</v>
      </c>
      <c r="F323" s="236">
        <f>Прил.6!N261</f>
        <v>19512466</v>
      </c>
      <c r="G323" s="236">
        <f>Прил.6!O261</f>
        <v>0</v>
      </c>
      <c r="H323" s="236">
        <f>Прил.6!P261</f>
        <v>0</v>
      </c>
      <c r="I323" s="320">
        <f t="shared" si="25"/>
        <v>1</v>
      </c>
    </row>
    <row r="324" spans="1:9" s="171" customFormat="1" x14ac:dyDescent="0.2">
      <c r="A324" s="18" t="str">
        <f>Прил.6!A262</f>
        <v>Субсидии бюджетным учреждениям</v>
      </c>
      <c r="B324" s="19" t="str">
        <f>Прил.6!C262</f>
        <v>08</v>
      </c>
      <c r="C324" s="19" t="str">
        <f>Прил.6!D262</f>
        <v>01</v>
      </c>
      <c r="D324" s="19" t="str">
        <f>Прил.6!E262</f>
        <v>0310006070</v>
      </c>
      <c r="E324" s="19" t="str">
        <f>Прил.6!F262</f>
        <v>610</v>
      </c>
      <c r="F324" s="237">
        <f>Прил.6!N262</f>
        <v>19512466</v>
      </c>
      <c r="G324" s="237">
        <f>Прил.6!O262</f>
        <v>0</v>
      </c>
      <c r="H324" s="237">
        <f>Прил.6!P262</f>
        <v>0</v>
      </c>
      <c r="I324" s="320">
        <f t="shared" si="25"/>
        <v>1</v>
      </c>
    </row>
    <row r="325" spans="1:9" ht="25.5" hidden="1" x14ac:dyDescent="0.2">
      <c r="A325" s="16" t="str">
        <f>Прил.6!A263</f>
        <v>Персональные выплаты, устанавливаемые с учетом опыта работы при наличии ученой степени, почетного звания, нагрудного знака (значка)</v>
      </c>
      <c r="B325" s="17" t="str">
        <f>Прил.6!C263</f>
        <v>08</v>
      </c>
      <c r="C325" s="17" t="str">
        <f>Прил.6!D263</f>
        <v>01</v>
      </c>
      <c r="D325" s="17" t="str">
        <f>Прил.6!E263</f>
        <v>0310010310</v>
      </c>
      <c r="E325" s="17"/>
      <c r="F325" s="236">
        <f>Прил.6!N263</f>
        <v>0</v>
      </c>
      <c r="G325" s="236">
        <f>Прил.6!O263</f>
        <v>0</v>
      </c>
      <c r="H325" s="236">
        <f>Прил.6!P263</f>
        <v>0</v>
      </c>
      <c r="I325" s="320" t="str">
        <f t="shared" si="25"/>
        <v xml:space="preserve"> </v>
      </c>
    </row>
    <row r="326" spans="1:9" ht="25.5" hidden="1" x14ac:dyDescent="0.2">
      <c r="A326" s="16" t="str">
        <f>Прил.6!A264</f>
        <v>Предоставление субсидий бюджетным, автономным учреждениям и иным некоммерческим организациям</v>
      </c>
      <c r="B326" s="17" t="str">
        <f>Прил.6!C264</f>
        <v>08</v>
      </c>
      <c r="C326" s="17" t="str">
        <f>Прил.6!D264</f>
        <v>01</v>
      </c>
      <c r="D326" s="17" t="str">
        <f>Прил.6!E264</f>
        <v>0310010310</v>
      </c>
      <c r="E326" s="17" t="str">
        <f>Прил.6!F264</f>
        <v>600</v>
      </c>
      <c r="F326" s="236">
        <f>Прил.6!N264</f>
        <v>0</v>
      </c>
      <c r="G326" s="236">
        <f>Прил.6!O264</f>
        <v>0</v>
      </c>
      <c r="H326" s="236">
        <f>Прил.6!P264</f>
        <v>0</v>
      </c>
      <c r="I326" s="320" t="str">
        <f t="shared" si="25"/>
        <v xml:space="preserve"> </v>
      </c>
    </row>
    <row r="327" spans="1:9" s="171" customFormat="1" hidden="1" x14ac:dyDescent="0.2">
      <c r="A327" s="18" t="str">
        <f>Прил.6!A265</f>
        <v>Субсидии бюджетным учреждениям</v>
      </c>
      <c r="B327" s="19" t="str">
        <f>Прил.6!C265</f>
        <v>08</v>
      </c>
      <c r="C327" s="19" t="str">
        <f>Прил.6!D265</f>
        <v>01</v>
      </c>
      <c r="D327" s="19" t="str">
        <f>Прил.6!E265</f>
        <v>0310010310</v>
      </c>
      <c r="E327" s="19" t="str">
        <f>Прил.6!F265</f>
        <v>610</v>
      </c>
      <c r="F327" s="237">
        <f>Прил.6!N265</f>
        <v>0</v>
      </c>
      <c r="G327" s="237">
        <f>Прил.6!O265</f>
        <v>0</v>
      </c>
      <c r="H327" s="237">
        <f>Прил.6!P265</f>
        <v>0</v>
      </c>
      <c r="I327" s="320" t="str">
        <f t="shared" ref="I327:I390" si="33">IF(SUM(F327:H327)&gt;0,1," ")</f>
        <v xml:space="preserve"> </v>
      </c>
    </row>
    <row r="328" spans="1:9" ht="25.5" hidden="1" x14ac:dyDescent="0.2">
      <c r="A328" s="16" t="str">
        <f>Прил.6!A266</f>
        <v>Расходы на повышение размеров оплаты труда работников бюджетной сферы Красноярского края с 1 января 2018 года на 4 процента</v>
      </c>
      <c r="B328" s="17" t="str">
        <f>Прил.6!C266</f>
        <v>08</v>
      </c>
      <c r="C328" s="17" t="str">
        <f>Прил.6!D266</f>
        <v>01</v>
      </c>
      <c r="D328" s="17" t="str">
        <f>Прил.6!E266</f>
        <v>0310010470</v>
      </c>
      <c r="E328" s="17"/>
      <c r="F328" s="236">
        <f>Прил.6!N266</f>
        <v>0</v>
      </c>
      <c r="G328" s="236">
        <f>Прил.6!O266</f>
        <v>0</v>
      </c>
      <c r="H328" s="236">
        <f>Прил.6!P266</f>
        <v>0</v>
      </c>
      <c r="I328" s="320" t="str">
        <f t="shared" si="33"/>
        <v xml:space="preserve"> </v>
      </c>
    </row>
    <row r="329" spans="1:9" ht="25.5" hidden="1" x14ac:dyDescent="0.2">
      <c r="A329" s="16" t="str">
        <f>Прил.6!A267</f>
        <v>Предоставление субсидий бюджетным, автономным учреждениям и иным некоммерческим организациям</v>
      </c>
      <c r="B329" s="17" t="str">
        <f>Прил.6!C267</f>
        <v>08</v>
      </c>
      <c r="C329" s="17" t="str">
        <f>Прил.6!D267</f>
        <v>01</v>
      </c>
      <c r="D329" s="17" t="str">
        <f>Прил.6!E267</f>
        <v>0310010470</v>
      </c>
      <c r="E329" s="17" t="str">
        <f>Прил.6!F267</f>
        <v>600</v>
      </c>
      <c r="F329" s="236">
        <f>Прил.6!N267</f>
        <v>0</v>
      </c>
      <c r="G329" s="236">
        <f>Прил.6!O267</f>
        <v>0</v>
      </c>
      <c r="H329" s="236">
        <f>Прил.6!P267</f>
        <v>0</v>
      </c>
      <c r="I329" s="320" t="str">
        <f t="shared" si="33"/>
        <v xml:space="preserve"> </v>
      </c>
    </row>
    <row r="330" spans="1:9" s="171" customFormat="1" hidden="1" x14ac:dyDescent="0.2">
      <c r="A330" s="18" t="str">
        <f>Прил.6!A268</f>
        <v>Субсидии бюджетным учреждениям</v>
      </c>
      <c r="B330" s="19" t="str">
        <f>Прил.6!C268</f>
        <v>08</v>
      </c>
      <c r="C330" s="19" t="str">
        <f>Прил.6!D268</f>
        <v>01</v>
      </c>
      <c r="D330" s="19" t="str">
        <f>Прил.6!E268</f>
        <v>0310010470</v>
      </c>
      <c r="E330" s="19" t="str">
        <f>Прил.6!F268</f>
        <v>610</v>
      </c>
      <c r="F330" s="237">
        <f>Прил.6!N268</f>
        <v>0</v>
      </c>
      <c r="G330" s="237">
        <f>Прил.6!O268</f>
        <v>0</v>
      </c>
      <c r="H330" s="237">
        <f>Прил.6!P268</f>
        <v>0</v>
      </c>
      <c r="I330" s="320" t="str">
        <f t="shared" si="33"/>
        <v xml:space="preserve"> </v>
      </c>
    </row>
    <row r="331" spans="1:9" x14ac:dyDescent="0.2">
      <c r="A331" s="16" t="str">
        <f>Прил.6!A269</f>
        <v>Оказание услуг подведомственными учреждениями</v>
      </c>
      <c r="B331" s="17" t="str">
        <f>Прил.6!C269</f>
        <v>08</v>
      </c>
      <c r="C331" s="17" t="str">
        <f>Прил.6!D269</f>
        <v>01</v>
      </c>
      <c r="D331" s="17" t="str">
        <f>Прил.6!E269</f>
        <v>0310013110</v>
      </c>
      <c r="E331" s="17"/>
      <c r="F331" s="236">
        <f>Прил.6!N269</f>
        <v>103853295.28999999</v>
      </c>
      <c r="G331" s="236">
        <f>Прил.6!O269</f>
        <v>124977430</v>
      </c>
      <c r="H331" s="236">
        <f>Прил.6!P269</f>
        <v>124977430</v>
      </c>
      <c r="I331" s="320">
        <f t="shared" si="33"/>
        <v>1</v>
      </c>
    </row>
    <row r="332" spans="1:9" ht="25.5" x14ac:dyDescent="0.2">
      <c r="A332" s="16" t="str">
        <f>Прил.6!A270</f>
        <v>Предоставление субсидий бюджетным, автономным учреждениям и иным некоммерческим организациям</v>
      </c>
      <c r="B332" s="17" t="str">
        <f>Прил.6!C270</f>
        <v>08</v>
      </c>
      <c r="C332" s="17" t="str">
        <f>Прил.6!D270</f>
        <v>01</v>
      </c>
      <c r="D332" s="17" t="str">
        <f>Прил.6!E270</f>
        <v>0310013110</v>
      </c>
      <c r="E332" s="17" t="str">
        <f>Прил.6!F270</f>
        <v>600</v>
      </c>
      <c r="F332" s="236">
        <f>Прил.6!N270</f>
        <v>103853295.28999999</v>
      </c>
      <c r="G332" s="236">
        <f>Прил.6!O270</f>
        <v>124977430</v>
      </c>
      <c r="H332" s="236">
        <f>Прил.6!P270</f>
        <v>124977430</v>
      </c>
      <c r="I332" s="320">
        <f t="shared" si="33"/>
        <v>1</v>
      </c>
    </row>
    <row r="333" spans="1:9" s="171" customFormat="1" x14ac:dyDescent="0.2">
      <c r="A333" s="18" t="str">
        <f>Прил.6!A271</f>
        <v>Субсидии бюджетным учреждениям</v>
      </c>
      <c r="B333" s="19" t="str">
        <f>Прил.6!C271</f>
        <v>08</v>
      </c>
      <c r="C333" s="19" t="str">
        <f>Прил.6!D271</f>
        <v>01</v>
      </c>
      <c r="D333" s="19" t="str">
        <f>Прил.6!E271</f>
        <v>0310013110</v>
      </c>
      <c r="E333" s="19" t="str">
        <f>Прил.6!F271</f>
        <v>610</v>
      </c>
      <c r="F333" s="237">
        <f>Прил.6!N271</f>
        <v>103853295.28999999</v>
      </c>
      <c r="G333" s="237">
        <f>Прил.6!O271</f>
        <v>124977430</v>
      </c>
      <c r="H333" s="237">
        <f>Прил.6!P271</f>
        <v>124977430</v>
      </c>
      <c r="I333" s="320">
        <f t="shared" si="33"/>
        <v>1</v>
      </c>
    </row>
    <row r="334" spans="1:9" x14ac:dyDescent="0.2">
      <c r="A334" s="16" t="str">
        <f>Прил.6!A272</f>
        <v>Обеспечение деятельности подведомственных учреждений</v>
      </c>
      <c r="B334" s="17" t="str">
        <f>Прил.6!C272</f>
        <v>08</v>
      </c>
      <c r="C334" s="17" t="str">
        <f>Прил.6!D272</f>
        <v>01</v>
      </c>
      <c r="D334" s="17" t="str">
        <f>Прил.6!E272</f>
        <v>0310013120</v>
      </c>
      <c r="E334" s="17"/>
      <c r="F334" s="236">
        <f>Прил.6!N272</f>
        <v>400000</v>
      </c>
      <c r="G334" s="236">
        <f>Прил.6!O272</f>
        <v>400000</v>
      </c>
      <c r="H334" s="236">
        <f>Прил.6!P272</f>
        <v>400000</v>
      </c>
      <c r="I334" s="320">
        <f t="shared" si="33"/>
        <v>1</v>
      </c>
    </row>
    <row r="335" spans="1:9" ht="25.5" x14ac:dyDescent="0.2">
      <c r="A335" s="16" t="str">
        <f>Прил.6!A273</f>
        <v>Предоставление субсидий бюджетным, автономным учреждениям и иным некоммерческим организациям</v>
      </c>
      <c r="B335" s="17" t="str">
        <f>Прил.6!C273</f>
        <v>08</v>
      </c>
      <c r="C335" s="17" t="str">
        <f>Прил.6!D273</f>
        <v>01</v>
      </c>
      <c r="D335" s="17" t="str">
        <f>Прил.6!E273</f>
        <v>0310013120</v>
      </c>
      <c r="E335" s="17" t="str">
        <f>Прил.6!F273</f>
        <v>600</v>
      </c>
      <c r="F335" s="236">
        <f>Прил.6!N273</f>
        <v>400000</v>
      </c>
      <c r="G335" s="236">
        <f>Прил.6!O273</f>
        <v>400000</v>
      </c>
      <c r="H335" s="236">
        <f>Прил.6!P273</f>
        <v>400000</v>
      </c>
      <c r="I335" s="320">
        <f t="shared" si="33"/>
        <v>1</v>
      </c>
    </row>
    <row r="336" spans="1:9" s="171" customFormat="1" x14ac:dyDescent="0.2">
      <c r="A336" s="18" t="str">
        <f>Прил.6!A274</f>
        <v>Субсидии бюджетным учреждениям</v>
      </c>
      <c r="B336" s="19" t="str">
        <f>Прил.6!C274</f>
        <v>08</v>
      </c>
      <c r="C336" s="19" t="str">
        <f>Прил.6!D274</f>
        <v>01</v>
      </c>
      <c r="D336" s="19" t="str">
        <f>Прил.6!E274</f>
        <v>0310013120</v>
      </c>
      <c r="E336" s="19" t="str">
        <f>Прил.6!F274</f>
        <v>610</v>
      </c>
      <c r="F336" s="237">
        <f>Прил.6!N274</f>
        <v>400000</v>
      </c>
      <c r="G336" s="237">
        <f>Прил.6!O274</f>
        <v>400000</v>
      </c>
      <c r="H336" s="237">
        <f>Прил.6!P274</f>
        <v>400000</v>
      </c>
      <c r="I336" s="320">
        <f t="shared" si="33"/>
        <v>1</v>
      </c>
    </row>
    <row r="337" spans="1:9" hidden="1" x14ac:dyDescent="0.2">
      <c r="A337" s="16" t="str">
        <f>Прил.6!A275</f>
        <v>Текущий ремонт потолка зрительного зала Дома культуры села Хатанга</v>
      </c>
      <c r="B337" s="17" t="str">
        <f>Прил.6!C275</f>
        <v>08</v>
      </c>
      <c r="C337" s="17" t="str">
        <f>Прил.6!D275</f>
        <v>01</v>
      </c>
      <c r="D337" s="17" t="str">
        <f>Прил.6!E275</f>
        <v>0310013230</v>
      </c>
      <c r="E337" s="17"/>
      <c r="F337" s="236">
        <f>Прил.6!N275</f>
        <v>0</v>
      </c>
      <c r="G337" s="236">
        <f>Прил.6!O275</f>
        <v>0</v>
      </c>
      <c r="H337" s="236">
        <f>Прил.6!P275</f>
        <v>0</v>
      </c>
      <c r="I337" s="320" t="str">
        <f t="shared" si="33"/>
        <v xml:space="preserve"> </v>
      </c>
    </row>
    <row r="338" spans="1:9" ht="25.5" hidden="1" x14ac:dyDescent="0.2">
      <c r="A338" s="16" t="str">
        <f>Прил.6!A276</f>
        <v>Предоставление субсидий бюджетным, автономным учреждениям и иным некоммерческим организациям</v>
      </c>
      <c r="B338" s="17" t="str">
        <f>Прил.6!C276</f>
        <v>08</v>
      </c>
      <c r="C338" s="17" t="str">
        <f>Прил.6!D276</f>
        <v>01</v>
      </c>
      <c r="D338" s="17" t="str">
        <f>Прил.6!E276</f>
        <v>0310013230</v>
      </c>
      <c r="E338" s="17" t="str">
        <f>Прил.6!F276</f>
        <v>600</v>
      </c>
      <c r="F338" s="236">
        <f>Прил.6!N276</f>
        <v>0</v>
      </c>
      <c r="G338" s="236">
        <f>Прил.6!O276</f>
        <v>0</v>
      </c>
      <c r="H338" s="236">
        <f>Прил.6!P276</f>
        <v>0</v>
      </c>
      <c r="I338" s="320" t="str">
        <f t="shared" si="33"/>
        <v xml:space="preserve"> </v>
      </c>
    </row>
    <row r="339" spans="1:9" s="171" customFormat="1" hidden="1" x14ac:dyDescent="0.2">
      <c r="A339" s="18" t="str">
        <f>Прил.6!A277</f>
        <v>Субсидии бюджетным учреждениям</v>
      </c>
      <c r="B339" s="19" t="str">
        <f>Прил.6!C277</f>
        <v>08</v>
      </c>
      <c r="C339" s="19" t="str">
        <f>Прил.6!D277</f>
        <v>01</v>
      </c>
      <c r="D339" s="19" t="str">
        <f>Прил.6!E277</f>
        <v>0310013230</v>
      </c>
      <c r="E339" s="19" t="str">
        <f>Прил.6!F277</f>
        <v>610</v>
      </c>
      <c r="F339" s="237">
        <f>Прил.6!N277</f>
        <v>0</v>
      </c>
      <c r="G339" s="237">
        <f>Прил.6!O277</f>
        <v>0</v>
      </c>
      <c r="H339" s="237">
        <f>Прил.6!P277</f>
        <v>0</v>
      </c>
      <c r="I339" s="320" t="str">
        <f t="shared" si="33"/>
        <v xml:space="preserve"> </v>
      </c>
    </row>
    <row r="340" spans="1:9" hidden="1" x14ac:dyDescent="0.2">
      <c r="A340" s="16" t="str">
        <f>Прил.6!A278</f>
        <v>Текущий ремонт системы отопления в сельском Доме культуры поселка Катырык</v>
      </c>
      <c r="B340" s="17" t="str">
        <f>Прил.6!C278</f>
        <v>08</v>
      </c>
      <c r="C340" s="17" t="str">
        <f>Прил.6!D278</f>
        <v>01</v>
      </c>
      <c r="D340" s="17" t="str">
        <f>Прил.6!E278</f>
        <v>0310013240</v>
      </c>
      <c r="E340" s="17"/>
      <c r="F340" s="236">
        <f>Прил.6!N278</f>
        <v>0</v>
      </c>
      <c r="G340" s="236">
        <f>Прил.6!O278</f>
        <v>0</v>
      </c>
      <c r="H340" s="236">
        <f>Прил.6!P278</f>
        <v>0</v>
      </c>
      <c r="I340" s="320" t="str">
        <f t="shared" si="33"/>
        <v xml:space="preserve"> </v>
      </c>
    </row>
    <row r="341" spans="1:9" ht="25.5" hidden="1" x14ac:dyDescent="0.2">
      <c r="A341" s="16" t="str">
        <f>Прил.6!A279</f>
        <v>Предоставление субсидий бюджетным, автономным учреждениям и иным некоммерческим организациям</v>
      </c>
      <c r="B341" s="17" t="str">
        <f>Прил.6!C279</f>
        <v>08</v>
      </c>
      <c r="C341" s="17" t="str">
        <f>Прил.6!D279</f>
        <v>01</v>
      </c>
      <c r="D341" s="17" t="str">
        <f>Прил.6!E279</f>
        <v>0310013240</v>
      </c>
      <c r="E341" s="17" t="str">
        <f>Прил.6!F279</f>
        <v>600</v>
      </c>
      <c r="F341" s="236">
        <f>Прил.6!N279</f>
        <v>0</v>
      </c>
      <c r="G341" s="236">
        <f>Прил.6!O279</f>
        <v>0</v>
      </c>
      <c r="H341" s="236">
        <f>Прил.6!P279</f>
        <v>0</v>
      </c>
      <c r="I341" s="320" t="str">
        <f t="shared" si="33"/>
        <v xml:space="preserve"> </v>
      </c>
    </row>
    <row r="342" spans="1:9" s="171" customFormat="1" hidden="1" x14ac:dyDescent="0.2">
      <c r="A342" s="18" t="str">
        <f>Прил.6!A280</f>
        <v>Субсидии бюджетным учреждениям</v>
      </c>
      <c r="B342" s="19" t="str">
        <f>Прил.6!C280</f>
        <v>08</v>
      </c>
      <c r="C342" s="19" t="str">
        <f>Прил.6!D280</f>
        <v>01</v>
      </c>
      <c r="D342" s="19" t="str">
        <f>Прил.6!E280</f>
        <v>0310013240</v>
      </c>
      <c r="E342" s="19" t="str">
        <f>Прил.6!F280</f>
        <v>610</v>
      </c>
      <c r="F342" s="237">
        <f>Прил.6!N280</f>
        <v>0</v>
      </c>
      <c r="G342" s="237">
        <f>Прил.6!O280</f>
        <v>0</v>
      </c>
      <c r="H342" s="237">
        <f>Прил.6!P280</f>
        <v>0</v>
      </c>
      <c r="I342" s="320" t="str">
        <f t="shared" si="33"/>
        <v xml:space="preserve"> </v>
      </c>
    </row>
    <row r="343" spans="1:9" x14ac:dyDescent="0.2">
      <c r="A343" s="16" t="str">
        <f>Прил.6!A281</f>
        <v>Ремонт потолка в фойе Дома культуры села Хатанга</v>
      </c>
      <c r="B343" s="17" t="str">
        <f>Прил.6!C281</f>
        <v>08</v>
      </c>
      <c r="C343" s="17" t="str">
        <f>Прил.6!D281</f>
        <v>01</v>
      </c>
      <c r="D343" s="17" t="str">
        <f>Прил.6!E281</f>
        <v>0310013250</v>
      </c>
      <c r="E343" s="17"/>
      <c r="F343" s="236">
        <f>Прил.6!G281</f>
        <v>725730</v>
      </c>
      <c r="G343" s="236">
        <f>Прил.6!O281</f>
        <v>0</v>
      </c>
      <c r="H343" s="236">
        <f>Прил.6!P281</f>
        <v>0</v>
      </c>
      <c r="I343" s="320">
        <f t="shared" si="33"/>
        <v>1</v>
      </c>
    </row>
    <row r="344" spans="1:9" ht="25.5" x14ac:dyDescent="0.2">
      <c r="A344" s="16" t="str">
        <f>Прил.6!A282</f>
        <v>Предоставление субсидий бюджетным, автономным учреждениям и иным некоммерческим организациям</v>
      </c>
      <c r="B344" s="17" t="str">
        <f>Прил.6!C282</f>
        <v>08</v>
      </c>
      <c r="C344" s="17" t="str">
        <f>Прил.6!D282</f>
        <v>01</v>
      </c>
      <c r="D344" s="17" t="str">
        <f>Прил.6!E282</f>
        <v>0310013250</v>
      </c>
      <c r="E344" s="17" t="str">
        <f>Прил.6!F282</f>
        <v>600</v>
      </c>
      <c r="F344" s="236">
        <f>Прил.6!G282</f>
        <v>725730</v>
      </c>
      <c r="G344" s="236">
        <f>Прил.6!O282</f>
        <v>0</v>
      </c>
      <c r="H344" s="236">
        <f>Прил.6!P282</f>
        <v>0</v>
      </c>
      <c r="I344" s="320">
        <f t="shared" si="33"/>
        <v>1</v>
      </c>
    </row>
    <row r="345" spans="1:9" s="171" customFormat="1" x14ac:dyDescent="0.2">
      <c r="A345" s="18" t="str">
        <f>Прил.6!A283</f>
        <v>Субсидии бюджетным учреждениям</v>
      </c>
      <c r="B345" s="19" t="str">
        <f>Прил.6!C283</f>
        <v>08</v>
      </c>
      <c r="C345" s="19" t="str">
        <f>Прил.6!D283</f>
        <v>01</v>
      </c>
      <c r="D345" s="19" t="str">
        <f>Прил.6!E283</f>
        <v>0310013250</v>
      </c>
      <c r="E345" s="19" t="str">
        <f>Прил.6!F283</f>
        <v>610</v>
      </c>
      <c r="F345" s="237">
        <f>Прил.6!G283</f>
        <v>725730</v>
      </c>
      <c r="G345" s="237">
        <f>Прил.6!O283</f>
        <v>0</v>
      </c>
      <c r="H345" s="237">
        <f>Прил.6!P283</f>
        <v>0</v>
      </c>
      <c r="I345" s="320">
        <f t="shared" si="33"/>
        <v>1</v>
      </c>
    </row>
    <row r="346" spans="1:9" ht="25.5" x14ac:dyDescent="0.2">
      <c r="A346" s="16" t="str">
        <f>Прил.6!A284</f>
        <v>Реализацию мероприятий по укреплению материально-технической базы структурных подразделений МБУК "КДК"</v>
      </c>
      <c r="B346" s="17" t="str">
        <f>Прил.6!C284</f>
        <v>08</v>
      </c>
      <c r="C346" s="17" t="str">
        <f>Прил.6!D284</f>
        <v>01</v>
      </c>
      <c r="D346" s="17" t="str">
        <f>Прил.6!E284</f>
        <v>0310013260</v>
      </c>
      <c r="E346" s="17"/>
      <c r="F346" s="236">
        <f>Прил.6!G284</f>
        <v>2474910</v>
      </c>
      <c r="G346" s="236">
        <f>Прил.6!O284</f>
        <v>0</v>
      </c>
      <c r="H346" s="236">
        <f>Прил.6!P284</f>
        <v>0</v>
      </c>
      <c r="I346" s="320">
        <f t="shared" si="33"/>
        <v>1</v>
      </c>
    </row>
    <row r="347" spans="1:9" ht="25.5" x14ac:dyDescent="0.2">
      <c r="A347" s="16" t="str">
        <f>Прил.6!A285</f>
        <v>Предоставление субсидий бюджетным, автономным учреждениям и иным некоммерческим организациям</v>
      </c>
      <c r="B347" s="17" t="str">
        <f>Прил.6!C285</f>
        <v>08</v>
      </c>
      <c r="C347" s="17" t="str">
        <f>Прил.6!D285</f>
        <v>01</v>
      </c>
      <c r="D347" s="17" t="str">
        <f>Прил.6!E285</f>
        <v>0310013260</v>
      </c>
      <c r="E347" s="17" t="str">
        <f>Прил.6!F285</f>
        <v>600</v>
      </c>
      <c r="F347" s="236">
        <f>Прил.6!G285</f>
        <v>2474910</v>
      </c>
      <c r="G347" s="236">
        <f>Прил.6!O285</f>
        <v>0</v>
      </c>
      <c r="H347" s="236">
        <f>Прил.6!P285</f>
        <v>0</v>
      </c>
      <c r="I347" s="320">
        <f t="shared" si="33"/>
        <v>1</v>
      </c>
    </row>
    <row r="348" spans="1:9" s="171" customFormat="1" x14ac:dyDescent="0.2">
      <c r="A348" s="18" t="str">
        <f>Прил.6!A286</f>
        <v>Субсидии бюджетным учреждениям</v>
      </c>
      <c r="B348" s="19" t="str">
        <f>Прил.6!C286</f>
        <v>08</v>
      </c>
      <c r="C348" s="19" t="str">
        <f>Прил.6!D286</f>
        <v>01</v>
      </c>
      <c r="D348" s="19" t="str">
        <f>Прил.6!E286</f>
        <v>0310013260</v>
      </c>
      <c r="E348" s="19" t="str">
        <f>Прил.6!F286</f>
        <v>610</v>
      </c>
      <c r="F348" s="237">
        <f>Прил.6!G286</f>
        <v>2474910</v>
      </c>
      <c r="G348" s="237">
        <f>Прил.6!O286</f>
        <v>0</v>
      </c>
      <c r="H348" s="237">
        <f>Прил.6!P286</f>
        <v>0</v>
      </c>
      <c r="I348" s="320">
        <f t="shared" si="33"/>
        <v>1</v>
      </c>
    </row>
    <row r="349" spans="1:9" hidden="1" x14ac:dyDescent="0.2">
      <c r="A349" s="16" t="str">
        <f>Прил.6!A287</f>
        <v>Софинансирование расходов на поддержку отрасли культур</v>
      </c>
      <c r="B349" s="17" t="str">
        <f>Прил.6!C287</f>
        <v>08</v>
      </c>
      <c r="C349" s="17" t="str">
        <f>Прил.6!D287</f>
        <v>01</v>
      </c>
      <c r="D349" s="17" t="str">
        <f>Прил.6!E287</f>
        <v>03100L5190</v>
      </c>
      <c r="E349" s="17"/>
      <c r="F349" s="236">
        <f>Прил.6!N287</f>
        <v>0</v>
      </c>
      <c r="G349" s="236">
        <f>Прил.6!O287</f>
        <v>0</v>
      </c>
      <c r="H349" s="236">
        <f>Прил.6!P287</f>
        <v>0</v>
      </c>
      <c r="I349" s="320" t="str">
        <f t="shared" si="33"/>
        <v xml:space="preserve"> </v>
      </c>
    </row>
    <row r="350" spans="1:9" ht="25.5" hidden="1" x14ac:dyDescent="0.2">
      <c r="A350" s="16" t="str">
        <f>Прил.6!A288</f>
        <v>Предоставление субсидий бюджетным, автономным учреждениям и иным некоммерческим организациям</v>
      </c>
      <c r="B350" s="17" t="str">
        <f>Прил.6!C288</f>
        <v>08</v>
      </c>
      <c r="C350" s="17" t="str">
        <f>Прил.6!D288</f>
        <v>01</v>
      </c>
      <c r="D350" s="17" t="str">
        <f>Прил.6!E288</f>
        <v>03100L5190</v>
      </c>
      <c r="E350" s="17" t="str">
        <f>Прил.6!F288</f>
        <v>600</v>
      </c>
      <c r="F350" s="236">
        <f>Прил.6!N288</f>
        <v>0</v>
      </c>
      <c r="G350" s="236">
        <f>Прил.6!O288</f>
        <v>0</v>
      </c>
      <c r="H350" s="236">
        <f>Прил.6!P288</f>
        <v>0</v>
      </c>
      <c r="I350" s="320" t="str">
        <f t="shared" si="33"/>
        <v xml:space="preserve"> </v>
      </c>
    </row>
    <row r="351" spans="1:9" s="171" customFormat="1" hidden="1" x14ac:dyDescent="0.2">
      <c r="A351" s="18" t="str">
        <f>Прил.6!A289</f>
        <v>Субсидии бюджетным учреждениям</v>
      </c>
      <c r="B351" s="19" t="str">
        <f>Прил.6!C289</f>
        <v>08</v>
      </c>
      <c r="C351" s="19" t="str">
        <f>Прил.6!D289</f>
        <v>01</v>
      </c>
      <c r="D351" s="19" t="str">
        <f>Прил.6!E289</f>
        <v>03100L5190</v>
      </c>
      <c r="E351" s="19" t="str">
        <f>Прил.6!F289</f>
        <v>610</v>
      </c>
      <c r="F351" s="237">
        <f>Прил.6!N289</f>
        <v>0</v>
      </c>
      <c r="G351" s="237">
        <f>Прил.6!O289</f>
        <v>0</v>
      </c>
      <c r="H351" s="237">
        <f>Прил.6!P289</f>
        <v>0</v>
      </c>
      <c r="I351" s="320" t="str">
        <f t="shared" si="33"/>
        <v xml:space="preserve"> </v>
      </c>
    </row>
    <row r="352" spans="1:9" hidden="1" x14ac:dyDescent="0.2">
      <c r="A352" s="16" t="str">
        <f>Прил.6!A290</f>
        <v>Расходы на поддержку отрасли культур</v>
      </c>
      <c r="B352" s="17" t="str">
        <f>Прил.6!C290</f>
        <v>08</v>
      </c>
      <c r="C352" s="17" t="str">
        <f>Прил.6!D290</f>
        <v>01</v>
      </c>
      <c r="D352" s="17" t="str">
        <f>Прил.6!E290</f>
        <v>03100R5190</v>
      </c>
      <c r="E352" s="17"/>
      <c r="F352" s="236">
        <f>Прил.6!N290</f>
        <v>0</v>
      </c>
      <c r="G352" s="236">
        <f>Прил.6!O290</f>
        <v>0</v>
      </c>
      <c r="H352" s="236">
        <f>Прил.6!P290</f>
        <v>0</v>
      </c>
      <c r="I352" s="320" t="str">
        <f t="shared" si="33"/>
        <v xml:space="preserve"> </v>
      </c>
    </row>
    <row r="353" spans="1:9" ht="25.5" hidden="1" x14ac:dyDescent="0.2">
      <c r="A353" s="16" t="str">
        <f>Прил.6!A291</f>
        <v>Предоставление субсидий бюджетным, автономным учреждениям и иным некоммерческим организациям</v>
      </c>
      <c r="B353" s="17" t="str">
        <f>Прил.6!C291</f>
        <v>08</v>
      </c>
      <c r="C353" s="17" t="str">
        <f>Прил.6!D291</f>
        <v>01</v>
      </c>
      <c r="D353" s="17" t="str">
        <f>Прил.6!E291</f>
        <v>03100R5190</v>
      </c>
      <c r="E353" s="17" t="str">
        <f>Прил.6!F291</f>
        <v>600</v>
      </c>
      <c r="F353" s="236">
        <f>Прил.6!N291</f>
        <v>0</v>
      </c>
      <c r="G353" s="236">
        <f>Прил.6!O291</f>
        <v>0</v>
      </c>
      <c r="H353" s="236">
        <f>Прил.6!P291</f>
        <v>0</v>
      </c>
      <c r="I353" s="320" t="str">
        <f t="shared" si="33"/>
        <v xml:space="preserve"> </v>
      </c>
    </row>
    <row r="354" spans="1:9" s="171" customFormat="1" hidden="1" x14ac:dyDescent="0.2">
      <c r="A354" s="18" t="str">
        <f>Прил.6!A292</f>
        <v>Субсидии бюджетным учреждениям</v>
      </c>
      <c r="B354" s="19" t="str">
        <f>Прил.6!C292</f>
        <v>08</v>
      </c>
      <c r="C354" s="19" t="str">
        <f>Прил.6!D292</f>
        <v>01</v>
      </c>
      <c r="D354" s="19" t="str">
        <f>Прил.6!E292</f>
        <v>03100R5190</v>
      </c>
      <c r="E354" s="19" t="str">
        <f>Прил.6!F292</f>
        <v>610</v>
      </c>
      <c r="F354" s="237">
        <f>Прил.6!N292</f>
        <v>0</v>
      </c>
      <c r="G354" s="237">
        <f>Прил.6!O292</f>
        <v>0</v>
      </c>
      <c r="H354" s="237">
        <f>Прил.6!P292</f>
        <v>0</v>
      </c>
      <c r="I354" s="320" t="str">
        <f t="shared" si="33"/>
        <v xml:space="preserve"> </v>
      </c>
    </row>
    <row r="355" spans="1:9" ht="25.5" x14ac:dyDescent="0.2">
      <c r="A355" s="16" t="str">
        <f>Прил.6!A293</f>
        <v>Муниципальная программа "Профилактика терроризма и минимизация последствий его проявления в сельском поселении Хатанга"</v>
      </c>
      <c r="B355" s="17" t="str">
        <f>Прил.6!C293</f>
        <v>08</v>
      </c>
      <c r="C355" s="17" t="str">
        <f>Прил.6!D293</f>
        <v>01</v>
      </c>
      <c r="D355" s="17" t="str">
        <f>Прил.6!E293</f>
        <v>0800000000</v>
      </c>
      <c r="E355" s="17"/>
      <c r="F355" s="236">
        <f>Прил.6!N293</f>
        <v>20000</v>
      </c>
      <c r="G355" s="236">
        <f>Прил.6!O293</f>
        <v>0</v>
      </c>
      <c r="H355" s="236">
        <f>Прил.6!P293</f>
        <v>0</v>
      </c>
      <c r="I355" s="320">
        <f t="shared" si="33"/>
        <v>1</v>
      </c>
    </row>
    <row r="356" spans="1:9" ht="25.5" x14ac:dyDescent="0.2">
      <c r="A356" s="16" t="str">
        <f>Прил.6!A294</f>
        <v>Обеспечение проведения профилактики терроризма и минимизация последствийего проявления в сельском поселении Хатанга</v>
      </c>
      <c r="B356" s="17" t="str">
        <f>Прил.6!C294</f>
        <v>08</v>
      </c>
      <c r="C356" s="17" t="str">
        <f>Прил.6!D294</f>
        <v>01</v>
      </c>
      <c r="D356" s="17" t="str">
        <f>Прил.6!E294</f>
        <v>0800018010</v>
      </c>
      <c r="E356" s="17"/>
      <c r="F356" s="236">
        <f>Прил.6!N294</f>
        <v>20000</v>
      </c>
      <c r="G356" s="236">
        <f>Прил.6!O294</f>
        <v>0</v>
      </c>
      <c r="H356" s="236">
        <f>Прил.6!P294</f>
        <v>0</v>
      </c>
      <c r="I356" s="320">
        <f t="shared" si="33"/>
        <v>1</v>
      </c>
    </row>
    <row r="357" spans="1:9" x14ac:dyDescent="0.2">
      <c r="A357" s="16" t="str">
        <f>Прил.6!A295</f>
        <v>Закупка товаров, работ и услуг для государственных (муниципальных) нужд</v>
      </c>
      <c r="B357" s="17" t="str">
        <f>Прил.6!C295</f>
        <v>08</v>
      </c>
      <c r="C357" s="17" t="str">
        <f>Прил.6!D295</f>
        <v>01</v>
      </c>
      <c r="D357" s="17" t="str">
        <f>Прил.6!E295</f>
        <v>0800018010</v>
      </c>
      <c r="E357" s="17" t="str">
        <f>Прил.6!F295</f>
        <v>200</v>
      </c>
      <c r="F357" s="236">
        <f>Прил.6!N295</f>
        <v>20000</v>
      </c>
      <c r="G357" s="236">
        <f>Прил.6!O295</f>
        <v>0</v>
      </c>
      <c r="H357" s="236">
        <f>Прил.6!P295</f>
        <v>0</v>
      </c>
      <c r="I357" s="320">
        <f t="shared" si="33"/>
        <v>1</v>
      </c>
    </row>
    <row r="358" spans="1:9" s="171" customFormat="1" ht="25.5" x14ac:dyDescent="0.2">
      <c r="A358" s="18" t="str">
        <f>Прил.6!A296</f>
        <v>Иные закупки товаров, работ и услуг для обеспечения государственных (муниципальных) нужд</v>
      </c>
      <c r="B358" s="19" t="str">
        <f>Прил.6!C296</f>
        <v>08</v>
      </c>
      <c r="C358" s="19" t="str">
        <f>Прил.6!D296</f>
        <v>01</v>
      </c>
      <c r="D358" s="19" t="str">
        <f>Прил.6!E296</f>
        <v>0800018010</v>
      </c>
      <c r="E358" s="19" t="str">
        <f>Прил.6!F296</f>
        <v>240</v>
      </c>
      <c r="F358" s="237">
        <f>Прил.6!N296</f>
        <v>20000</v>
      </c>
      <c r="G358" s="237">
        <f>Прил.6!O296</f>
        <v>0</v>
      </c>
      <c r="H358" s="237">
        <f>Прил.6!P296</f>
        <v>0</v>
      </c>
      <c r="I358" s="320">
        <f t="shared" si="33"/>
        <v>1</v>
      </c>
    </row>
    <row r="359" spans="1:9" s="177" customFormat="1" x14ac:dyDescent="0.2">
      <c r="A359" s="13" t="str">
        <f>Прил.6!A297</f>
        <v>Другие вопросы в области культуры, кинематографии</v>
      </c>
      <c r="B359" s="14" t="str">
        <f>Прил.6!C297</f>
        <v>08</v>
      </c>
      <c r="C359" s="14" t="str">
        <f>Прил.6!D297</f>
        <v>04</v>
      </c>
      <c r="D359" s="14"/>
      <c r="E359" s="14"/>
      <c r="F359" s="235">
        <f>Прил.6!N297</f>
        <v>4718401.71</v>
      </c>
      <c r="G359" s="235">
        <f>Прил.6!O297</f>
        <v>5118401.71</v>
      </c>
      <c r="H359" s="235">
        <f>Прил.6!P297</f>
        <v>4918401.71</v>
      </c>
      <c r="I359" s="320">
        <f t="shared" si="33"/>
        <v>1</v>
      </c>
    </row>
    <row r="360" spans="1:9" x14ac:dyDescent="0.2">
      <c r="A360" s="16" t="str">
        <f>Прил.6!A298</f>
        <v>Муниципальная программа "Развитие культуры в сельском поселении Хатанга"</v>
      </c>
      <c r="B360" s="17" t="str">
        <f>Прил.6!C298</f>
        <v>08</v>
      </c>
      <c r="C360" s="17" t="str">
        <f>Прил.6!D298</f>
        <v>04</v>
      </c>
      <c r="D360" s="17" t="str">
        <f>Прил.6!E298</f>
        <v>0300000000</v>
      </c>
      <c r="E360" s="17"/>
      <c r="F360" s="236">
        <f>Прил.6!N298</f>
        <v>4718401.71</v>
      </c>
      <c r="G360" s="236">
        <f>Прил.6!O298</f>
        <v>5118401.71</v>
      </c>
      <c r="H360" s="236">
        <f>Прил.6!P298</f>
        <v>4918401.71</v>
      </c>
      <c r="I360" s="320">
        <f t="shared" si="33"/>
        <v>1</v>
      </c>
    </row>
    <row r="361" spans="1:9" x14ac:dyDescent="0.2">
      <c r="A361" s="16" t="str">
        <f>Прил.6!A299</f>
        <v>Подпрограмма "Культурное наследие"</v>
      </c>
      <c r="B361" s="17" t="str">
        <f>Прил.6!C299</f>
        <v>08</v>
      </c>
      <c r="C361" s="17" t="str">
        <f>Прил.6!D299</f>
        <v>04</v>
      </c>
      <c r="D361" s="17" t="str">
        <f>Прил.6!E299</f>
        <v>0310000000</v>
      </c>
      <c r="E361" s="17"/>
      <c r="F361" s="236">
        <f>Прил.6!N299</f>
        <v>4718401.71</v>
      </c>
      <c r="G361" s="236">
        <f>Прил.6!O299</f>
        <v>5118401.71</v>
      </c>
      <c r="H361" s="236">
        <f>Прил.6!P299</f>
        <v>4918401.71</v>
      </c>
      <c r="I361" s="320">
        <f t="shared" si="33"/>
        <v>1</v>
      </c>
    </row>
    <row r="362" spans="1:9" x14ac:dyDescent="0.2">
      <c r="A362" s="16" t="str">
        <f>Прил.6!A300</f>
        <v>Центральный аппарат</v>
      </c>
      <c r="B362" s="17" t="str">
        <f>Прил.6!C300</f>
        <v>08</v>
      </c>
      <c r="C362" s="17" t="str">
        <f>Прил.6!D300</f>
        <v>04</v>
      </c>
      <c r="D362" s="17" t="str">
        <f>Прил.6!E300</f>
        <v>0310001030</v>
      </c>
      <c r="E362" s="17"/>
      <c r="F362" s="236">
        <f>Прил.6!N300</f>
        <v>4718401.71</v>
      </c>
      <c r="G362" s="236">
        <f>Прил.6!O300</f>
        <v>5118401.71</v>
      </c>
      <c r="H362" s="236">
        <f>Прил.6!P300</f>
        <v>4918401.71</v>
      </c>
      <c r="I362" s="320">
        <f t="shared" si="33"/>
        <v>1</v>
      </c>
    </row>
    <row r="363" spans="1:9" ht="38.25" x14ac:dyDescent="0.2">
      <c r="A363" s="16" t="str">
        <f>Прил.6!A301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3" s="17" t="str">
        <f>Прил.6!C301</f>
        <v>08</v>
      </c>
      <c r="C363" s="17" t="str">
        <f>Прил.6!D301</f>
        <v>04</v>
      </c>
      <c r="D363" s="17" t="str">
        <f>Прил.6!E301</f>
        <v>0310001030</v>
      </c>
      <c r="E363" s="17" t="str">
        <f>Прил.6!F301</f>
        <v>100</v>
      </c>
      <c r="F363" s="236">
        <f>Прил.6!N301</f>
        <v>4389128</v>
      </c>
      <c r="G363" s="236">
        <f>Прил.6!O301</f>
        <v>4789128</v>
      </c>
      <c r="H363" s="236">
        <f>Прил.6!P301</f>
        <v>4589128</v>
      </c>
      <c r="I363" s="320">
        <f t="shared" si="33"/>
        <v>1</v>
      </c>
    </row>
    <row r="364" spans="1:9" s="171" customFormat="1" x14ac:dyDescent="0.2">
      <c r="A364" s="18" t="str">
        <f>Прил.6!A302</f>
        <v>Расходы на выплаты персоналу государственных (муниципальных) органов</v>
      </c>
      <c r="B364" s="19" t="str">
        <f>Прил.6!C302</f>
        <v>08</v>
      </c>
      <c r="C364" s="19" t="str">
        <f>Прил.6!D302</f>
        <v>04</v>
      </c>
      <c r="D364" s="19" t="str">
        <f>Прил.6!E302</f>
        <v>0310001030</v>
      </c>
      <c r="E364" s="19" t="str">
        <f>Прил.6!F302</f>
        <v>120</v>
      </c>
      <c r="F364" s="237">
        <f>Прил.6!N302</f>
        <v>4389128</v>
      </c>
      <c r="G364" s="237">
        <f>Прил.6!O302</f>
        <v>4789128</v>
      </c>
      <c r="H364" s="237">
        <f>Прил.6!P302</f>
        <v>4589128</v>
      </c>
      <c r="I364" s="320">
        <f t="shared" si="33"/>
        <v>1</v>
      </c>
    </row>
    <row r="365" spans="1:9" x14ac:dyDescent="0.2">
      <c r="A365" s="16" t="str">
        <f>Прил.6!A303</f>
        <v>Закупка товаров, работ и услуг для государственных (муниципальных) нужд</v>
      </c>
      <c r="B365" s="17" t="str">
        <f>Прил.6!C303</f>
        <v>08</v>
      </c>
      <c r="C365" s="17" t="str">
        <f>Прил.6!D303</f>
        <v>04</v>
      </c>
      <c r="D365" s="17" t="str">
        <f>Прил.6!E303</f>
        <v>0310001030</v>
      </c>
      <c r="E365" s="17" t="str">
        <f>Прил.6!F303</f>
        <v>200</v>
      </c>
      <c r="F365" s="236">
        <f>Прил.6!N303</f>
        <v>329273.71000000002</v>
      </c>
      <c r="G365" s="236">
        <f>Прил.6!O303</f>
        <v>329273.71000000002</v>
      </c>
      <c r="H365" s="236">
        <f>Прил.6!P303</f>
        <v>329273.71000000002</v>
      </c>
      <c r="I365" s="320">
        <f t="shared" si="33"/>
        <v>1</v>
      </c>
    </row>
    <row r="366" spans="1:9" s="171" customFormat="1" ht="25.5" x14ac:dyDescent="0.2">
      <c r="A366" s="18" t="str">
        <f>Прил.6!A304</f>
        <v>Иные закупки товаров, работ и услуг для обеспечения государственных (муниципальных) нужд</v>
      </c>
      <c r="B366" s="19" t="str">
        <f>Прил.6!C304</f>
        <v>08</v>
      </c>
      <c r="C366" s="19" t="str">
        <f>Прил.6!D304</f>
        <v>04</v>
      </c>
      <c r="D366" s="19" t="str">
        <f>Прил.6!E304</f>
        <v>0310001030</v>
      </c>
      <c r="E366" s="19" t="str">
        <f>Прил.6!F304</f>
        <v>240</v>
      </c>
      <c r="F366" s="237">
        <f>Прил.6!N304</f>
        <v>329273.71000000002</v>
      </c>
      <c r="G366" s="237">
        <f>Прил.6!O304</f>
        <v>329273.71000000002</v>
      </c>
      <c r="H366" s="237">
        <f>Прил.6!P304</f>
        <v>329273.71000000002</v>
      </c>
      <c r="I366" s="320">
        <f t="shared" si="33"/>
        <v>1</v>
      </c>
    </row>
    <row r="367" spans="1:9" hidden="1" x14ac:dyDescent="0.2">
      <c r="A367" s="16" t="str">
        <f>Прил.6!A305</f>
        <v>Иные бюджетные ассигнования</v>
      </c>
      <c r="B367" s="17" t="str">
        <f>Прил.6!C305</f>
        <v>08</v>
      </c>
      <c r="C367" s="17" t="str">
        <f>Прил.6!D305</f>
        <v>04</v>
      </c>
      <c r="D367" s="17" t="str">
        <f>Прил.6!E305</f>
        <v>0310001030</v>
      </c>
      <c r="E367" s="17" t="str">
        <f>Прил.6!F305</f>
        <v>800</v>
      </c>
      <c r="F367" s="236">
        <f>Прил.6!N305</f>
        <v>0</v>
      </c>
      <c r="G367" s="236">
        <f>Прил.6!O305</f>
        <v>0</v>
      </c>
      <c r="H367" s="236">
        <f>Прил.6!P305</f>
        <v>0</v>
      </c>
      <c r="I367" s="320" t="str">
        <f t="shared" si="33"/>
        <v xml:space="preserve"> </v>
      </c>
    </row>
    <row r="368" spans="1:9" s="171" customFormat="1" hidden="1" x14ac:dyDescent="0.2">
      <c r="A368" s="18" t="str">
        <f>Прил.6!A306</f>
        <v>Уплата налогов, сборов и иных платежей</v>
      </c>
      <c r="B368" s="19" t="str">
        <f>Прил.6!C306</f>
        <v>08</v>
      </c>
      <c r="C368" s="19" t="str">
        <f>Прил.6!D306</f>
        <v>04</v>
      </c>
      <c r="D368" s="19" t="str">
        <f>Прил.6!E306</f>
        <v>0310001030</v>
      </c>
      <c r="E368" s="19" t="str">
        <f>Прил.6!F306</f>
        <v>850</v>
      </c>
      <c r="F368" s="237">
        <f>Прил.6!N306</f>
        <v>0</v>
      </c>
      <c r="G368" s="237">
        <f>Прил.6!O306</f>
        <v>0</v>
      </c>
      <c r="H368" s="237">
        <f>Прил.6!P306</f>
        <v>0</v>
      </c>
      <c r="I368" s="320" t="str">
        <f t="shared" si="33"/>
        <v xml:space="preserve"> </v>
      </c>
    </row>
    <row r="369" spans="1:9" ht="38.25" hidden="1" x14ac:dyDescent="0.2">
      <c r="A369" s="16" t="str">
        <f>Прил.6!A307</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69" s="17" t="str">
        <f>Прил.6!C307</f>
        <v>08</v>
      </c>
      <c r="C369" s="17" t="str">
        <f>Прил.6!D307</f>
        <v>04</v>
      </c>
      <c r="D369" s="17" t="str">
        <f>Прил.6!E307</f>
        <v>0310010400</v>
      </c>
      <c r="E369" s="17"/>
      <c r="F369" s="236">
        <f>Прил.6!N307</f>
        <v>0</v>
      </c>
      <c r="G369" s="236">
        <f>Прил.6!O307</f>
        <v>0</v>
      </c>
      <c r="H369" s="236">
        <f>Прил.6!P307</f>
        <v>0</v>
      </c>
      <c r="I369" s="320" t="str">
        <f t="shared" si="33"/>
        <v xml:space="preserve"> </v>
      </c>
    </row>
    <row r="370" spans="1:9" ht="38.25" hidden="1" x14ac:dyDescent="0.2">
      <c r="A370" s="16" t="str">
        <f>Прил.6!A308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0" s="17" t="str">
        <f>Прил.6!C308</f>
        <v>08</v>
      </c>
      <c r="C370" s="17" t="str">
        <f>Прил.6!D308</f>
        <v>04</v>
      </c>
      <c r="D370" s="17" t="str">
        <f>Прил.6!E308</f>
        <v>0310010400</v>
      </c>
      <c r="E370" s="17" t="str">
        <f>Прил.6!F308</f>
        <v>100</v>
      </c>
      <c r="F370" s="236">
        <f>Прил.6!N308</f>
        <v>0</v>
      </c>
      <c r="G370" s="236">
        <f>Прил.6!O308</f>
        <v>0</v>
      </c>
      <c r="H370" s="236">
        <f>Прил.6!P308</f>
        <v>0</v>
      </c>
      <c r="I370" s="320" t="str">
        <f t="shared" si="33"/>
        <v xml:space="preserve"> </v>
      </c>
    </row>
    <row r="371" spans="1:9" s="171" customFormat="1" hidden="1" x14ac:dyDescent="0.2">
      <c r="A371" s="18" t="str">
        <f>Прил.6!A309</f>
        <v>Расходы на выплаты персоналу государственных (муниципальных) органов</v>
      </c>
      <c r="B371" s="19" t="str">
        <f>Прил.6!C309</f>
        <v>08</v>
      </c>
      <c r="C371" s="19" t="str">
        <f>Прил.6!D309</f>
        <v>04</v>
      </c>
      <c r="D371" s="19" t="str">
        <f>Прил.6!E309</f>
        <v>0310010400</v>
      </c>
      <c r="E371" s="19" t="str">
        <f>Прил.6!F309</f>
        <v>120</v>
      </c>
      <c r="F371" s="237">
        <f>Прил.6!N309</f>
        <v>0</v>
      </c>
      <c r="G371" s="237">
        <f>Прил.6!O309</f>
        <v>0</v>
      </c>
      <c r="H371" s="237">
        <f>Прил.6!P309</f>
        <v>0</v>
      </c>
      <c r="I371" s="320" t="str">
        <f t="shared" si="33"/>
        <v xml:space="preserve"> </v>
      </c>
    </row>
    <row r="372" spans="1:9" ht="25.5" hidden="1" x14ac:dyDescent="0.2">
      <c r="A372" s="16" t="str">
        <f>Прил.6!A310</f>
        <v>Расходы на повышение размеров оплаты труда работников бюджетной сферы Красноярского края с 1 января 2018 года на 4 процента</v>
      </c>
      <c r="B372" s="17" t="str">
        <f>Прил.6!C310</f>
        <v>08</v>
      </c>
      <c r="C372" s="17" t="str">
        <f>Прил.6!D310</f>
        <v>04</v>
      </c>
      <c r="D372" s="17" t="str">
        <f>Прил.6!E310</f>
        <v>0310010470</v>
      </c>
      <c r="E372" s="17"/>
      <c r="F372" s="236">
        <f>Прил.6!N310</f>
        <v>0</v>
      </c>
      <c r="G372" s="236">
        <f>Прил.6!O310</f>
        <v>0</v>
      </c>
      <c r="H372" s="236">
        <f>Прил.6!P310</f>
        <v>0</v>
      </c>
      <c r="I372" s="320" t="str">
        <f t="shared" si="33"/>
        <v xml:space="preserve"> </v>
      </c>
    </row>
    <row r="373" spans="1:9" ht="38.25" hidden="1" x14ac:dyDescent="0.2">
      <c r="A373" s="16" t="str">
        <f>Прил.6!A311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3" s="17" t="str">
        <f>Прил.6!C311</f>
        <v>08</v>
      </c>
      <c r="C373" s="17" t="str">
        <f>Прил.6!D311</f>
        <v>04</v>
      </c>
      <c r="D373" s="17" t="str">
        <f>Прил.6!E311</f>
        <v>0310010470</v>
      </c>
      <c r="E373" s="17" t="str">
        <f>Прил.6!F311</f>
        <v>100</v>
      </c>
      <c r="F373" s="236">
        <f>Прил.6!N311</f>
        <v>0</v>
      </c>
      <c r="G373" s="236">
        <f>Прил.6!O311</f>
        <v>0</v>
      </c>
      <c r="H373" s="236">
        <f>Прил.6!P311</f>
        <v>0</v>
      </c>
      <c r="I373" s="320" t="str">
        <f t="shared" si="33"/>
        <v xml:space="preserve"> </v>
      </c>
    </row>
    <row r="374" spans="1:9" s="171" customFormat="1" hidden="1" x14ac:dyDescent="0.2">
      <c r="A374" s="18" t="str">
        <f>Прил.6!A312</f>
        <v>Расходы на выплаты персоналу государственных (муниципальных) органов</v>
      </c>
      <c r="B374" s="19" t="str">
        <f>Прил.6!C312</f>
        <v>08</v>
      </c>
      <c r="C374" s="19" t="str">
        <f>Прил.6!D312</f>
        <v>04</v>
      </c>
      <c r="D374" s="19" t="str">
        <f>Прил.6!E312</f>
        <v>0310010470</v>
      </c>
      <c r="E374" s="19" t="str">
        <f>Прил.6!F312</f>
        <v>120</v>
      </c>
      <c r="F374" s="237">
        <f>Прил.6!N312</f>
        <v>0</v>
      </c>
      <c r="G374" s="237">
        <f>Прил.6!O312</f>
        <v>0</v>
      </c>
      <c r="H374" s="237">
        <f>Прил.6!P312</f>
        <v>0</v>
      </c>
      <c r="I374" s="320" t="str">
        <f t="shared" si="33"/>
        <v xml:space="preserve"> </v>
      </c>
    </row>
    <row r="375" spans="1:9" s="177" customFormat="1" x14ac:dyDescent="0.2">
      <c r="A375" s="13" t="str">
        <f>Прил.6!A427</f>
        <v>СОЦИАЛЬНАЯ ПОЛИТИКА</v>
      </c>
      <c r="B375" s="14" t="str">
        <f>Прил.6!C427</f>
        <v>10</v>
      </c>
      <c r="C375" s="14"/>
      <c r="D375" s="14"/>
      <c r="E375" s="14"/>
      <c r="F375" s="235">
        <f>Прил.6!N427</f>
        <v>2268806.11</v>
      </c>
      <c r="G375" s="235">
        <f>Прил.6!O427</f>
        <v>2900000</v>
      </c>
      <c r="H375" s="235">
        <f>G375</f>
        <v>2900000</v>
      </c>
      <c r="I375" s="320">
        <f t="shared" si="33"/>
        <v>1</v>
      </c>
    </row>
    <row r="376" spans="1:9" s="177" customFormat="1" x14ac:dyDescent="0.2">
      <c r="A376" s="13" t="str">
        <f>Прил.6!A428</f>
        <v>Пенсионное обеспечение</v>
      </c>
      <c r="B376" s="14" t="str">
        <f>Прил.6!C428</f>
        <v>10</v>
      </c>
      <c r="C376" s="14" t="str">
        <f>Прил.6!D428</f>
        <v>01</v>
      </c>
      <c r="D376" s="14"/>
      <c r="E376" s="14"/>
      <c r="F376" s="235">
        <f>Прил.6!N428</f>
        <v>2268806.11</v>
      </c>
      <c r="G376" s="235">
        <f>Прил.6!O428</f>
        <v>2900000</v>
      </c>
      <c r="H376" s="235">
        <f t="shared" ref="H376:H380" si="34">G376</f>
        <v>2900000</v>
      </c>
      <c r="I376" s="320">
        <f t="shared" si="33"/>
        <v>1</v>
      </c>
    </row>
    <row r="377" spans="1:9" x14ac:dyDescent="0.2">
      <c r="A377" s="16" t="str">
        <f>Прил.6!A429</f>
        <v>Непрограммные расходы муниципального образования</v>
      </c>
      <c r="B377" s="17" t="str">
        <f>Прил.6!C429</f>
        <v>10</v>
      </c>
      <c r="C377" s="17" t="str">
        <f>Прил.6!D429</f>
        <v>01</v>
      </c>
      <c r="D377" s="17" t="str">
        <f>Прил.6!E429</f>
        <v>9400000000</v>
      </c>
      <c r="E377" s="17"/>
      <c r="F377" s="236">
        <f>Прил.6!N429</f>
        <v>2268806.11</v>
      </c>
      <c r="G377" s="236">
        <f>Прил.6!O429</f>
        <v>2900000</v>
      </c>
      <c r="H377" s="236">
        <f t="shared" si="34"/>
        <v>2900000</v>
      </c>
      <c r="I377" s="320">
        <f t="shared" si="33"/>
        <v>1</v>
      </c>
    </row>
    <row r="378" spans="1:9" x14ac:dyDescent="0.2">
      <c r="A378" s="16" t="str">
        <f>Прил.6!A430</f>
        <v>Доплаты к пенсиям за выслугу лет муниципальным служащим</v>
      </c>
      <c r="B378" s="17" t="str">
        <f>Прил.6!C430</f>
        <v>10</v>
      </c>
      <c r="C378" s="17" t="str">
        <f>Прил.6!D430</f>
        <v>01</v>
      </c>
      <c r="D378" s="17" t="str">
        <f>Прил.6!E430</f>
        <v>9400004020</v>
      </c>
      <c r="E378" s="17"/>
      <c r="F378" s="236">
        <f>Прил.6!N430</f>
        <v>2268806.11</v>
      </c>
      <c r="G378" s="236">
        <f>Прил.6!O430</f>
        <v>2900000</v>
      </c>
      <c r="H378" s="236">
        <f t="shared" si="34"/>
        <v>2900000</v>
      </c>
      <c r="I378" s="320">
        <f t="shared" si="33"/>
        <v>1</v>
      </c>
    </row>
    <row r="379" spans="1:9" x14ac:dyDescent="0.2">
      <c r="A379" s="16" t="str">
        <f>Прил.6!A431</f>
        <v>Социальное обеспечение и иные выплаты населению</v>
      </c>
      <c r="B379" s="17" t="str">
        <f>Прил.6!C431</f>
        <v>10</v>
      </c>
      <c r="C379" s="17" t="str">
        <f>Прил.6!D431</f>
        <v>01</v>
      </c>
      <c r="D379" s="17" t="str">
        <f>Прил.6!E431</f>
        <v>9400004020</v>
      </c>
      <c r="E379" s="17" t="str">
        <f>Прил.6!F431</f>
        <v>300</v>
      </c>
      <c r="F379" s="236">
        <f>Прил.6!N431</f>
        <v>2268806.11</v>
      </c>
      <c r="G379" s="236">
        <f>Прил.6!O431</f>
        <v>2900000</v>
      </c>
      <c r="H379" s="236">
        <f t="shared" si="34"/>
        <v>2900000</v>
      </c>
      <c r="I379" s="320">
        <f t="shared" si="33"/>
        <v>1</v>
      </c>
    </row>
    <row r="380" spans="1:9" s="171" customFormat="1" x14ac:dyDescent="0.2">
      <c r="A380" s="18" t="str">
        <f>Прил.6!A432</f>
        <v>Социальные выплаты гражданам, кроме публичных нормативных социальных выплат</v>
      </c>
      <c r="B380" s="19" t="str">
        <f>Прил.6!C432</f>
        <v>10</v>
      </c>
      <c r="C380" s="19" t="str">
        <f>Прил.6!D432</f>
        <v>01</v>
      </c>
      <c r="D380" s="19" t="str">
        <f>Прил.6!E432</f>
        <v>9400004020</v>
      </c>
      <c r="E380" s="19" t="str">
        <f>Прил.6!F432</f>
        <v>320</v>
      </c>
      <c r="F380" s="237">
        <f>Прил.6!N432</f>
        <v>2268806.11</v>
      </c>
      <c r="G380" s="237">
        <f>Прил.6!O432</f>
        <v>2900000</v>
      </c>
      <c r="H380" s="237">
        <f t="shared" si="34"/>
        <v>2900000</v>
      </c>
      <c r="I380" s="320">
        <f t="shared" si="33"/>
        <v>1</v>
      </c>
    </row>
    <row r="381" spans="1:9" s="177" customFormat="1" x14ac:dyDescent="0.2">
      <c r="A381" s="13" t="str">
        <f>Прил.6!A313</f>
        <v>ФИЗИЧЕСКАЯ КУЛЬТУРА И СПОРТ</v>
      </c>
      <c r="B381" s="14" t="str">
        <f>Прил.6!C313</f>
        <v>11</v>
      </c>
      <c r="C381" s="14"/>
      <c r="D381" s="14"/>
      <c r="E381" s="14"/>
      <c r="F381" s="235">
        <f>F382</f>
        <v>790560</v>
      </c>
      <c r="G381" s="235">
        <f t="shared" ref="G381:H381" si="35">G382</f>
        <v>420000</v>
      </c>
      <c r="H381" s="235">
        <f t="shared" si="35"/>
        <v>420000</v>
      </c>
      <c r="I381" s="320">
        <f t="shared" si="33"/>
        <v>1</v>
      </c>
    </row>
    <row r="382" spans="1:9" s="177" customFormat="1" x14ac:dyDescent="0.2">
      <c r="A382" s="13" t="str">
        <f>Прил.6!A314</f>
        <v>Физическая культура</v>
      </c>
      <c r="B382" s="14" t="str">
        <f>Прил.6!C314</f>
        <v>11</v>
      </c>
      <c r="C382" s="14" t="str">
        <f>Прил.6!D314</f>
        <v>01</v>
      </c>
      <c r="D382" s="14"/>
      <c r="E382" s="14"/>
      <c r="F382" s="235">
        <f>F383+F388</f>
        <v>790560</v>
      </c>
      <c r="G382" s="235">
        <f t="shared" ref="G382:H382" si="36">G383+G388</f>
        <v>420000</v>
      </c>
      <c r="H382" s="235">
        <f t="shared" si="36"/>
        <v>420000</v>
      </c>
      <c r="I382" s="320">
        <f t="shared" si="33"/>
        <v>1</v>
      </c>
    </row>
    <row r="383" spans="1:9" x14ac:dyDescent="0.2">
      <c r="A383" s="16" t="str">
        <f>Прил.6!A315</f>
        <v>Муниципальная программа "Развитие культуры в сельском поселении Хатанга"</v>
      </c>
      <c r="B383" s="17" t="str">
        <f>Прил.6!C315</f>
        <v>11</v>
      </c>
      <c r="C383" s="17" t="str">
        <f>Прил.6!D315</f>
        <v>01</v>
      </c>
      <c r="D383" s="17" t="str">
        <f>Прил.6!E315</f>
        <v>0300000000</v>
      </c>
      <c r="E383" s="17"/>
      <c r="F383" s="236">
        <f>Прил.6!G315</f>
        <v>370560</v>
      </c>
      <c r="G383" s="236">
        <f>Прил.6!O315</f>
        <v>0</v>
      </c>
      <c r="H383" s="236">
        <f>Прил.6!P315</f>
        <v>0</v>
      </c>
      <c r="I383" s="320">
        <f t="shared" si="33"/>
        <v>1</v>
      </c>
    </row>
    <row r="384" spans="1:9" x14ac:dyDescent="0.2">
      <c r="A384" s="16" t="str">
        <f>Прил.6!A316</f>
        <v>Подпрограмма "Культурное наследие"</v>
      </c>
      <c r="B384" s="17" t="str">
        <f>Прил.6!C316</f>
        <v>11</v>
      </c>
      <c r="C384" s="17" t="str">
        <f>Прил.6!D316</f>
        <v>01</v>
      </c>
      <c r="D384" s="17" t="str">
        <f>Прил.6!E316</f>
        <v>0310000000</v>
      </c>
      <c r="E384" s="17"/>
      <c r="F384" s="236">
        <f>Прил.6!G316</f>
        <v>370560</v>
      </c>
      <c r="G384" s="236">
        <f>Прил.6!O316</f>
        <v>0</v>
      </c>
      <c r="H384" s="236">
        <f>Прил.6!P316</f>
        <v>0</v>
      </c>
      <c r="I384" s="320">
        <f t="shared" si="33"/>
        <v>1</v>
      </c>
    </row>
    <row r="385" spans="1:9" ht="25.5" x14ac:dyDescent="0.2">
      <c r="A385" s="16" t="str">
        <f>Прил.6!A317</f>
        <v>Приобретение лыжных комплектов для проведения ежегодного всероссийского лыжного забега "Лыжня России" в поселках сельского поселения</v>
      </c>
      <c r="B385" s="17" t="str">
        <f>Прил.6!C317</f>
        <v>11</v>
      </c>
      <c r="C385" s="17" t="str">
        <f>Прил.6!D317</f>
        <v>01</v>
      </c>
      <c r="D385" s="17" t="str">
        <f>Прил.6!E317</f>
        <v>0310013300</v>
      </c>
      <c r="E385" s="17"/>
      <c r="F385" s="236">
        <f>Прил.6!G317</f>
        <v>370560</v>
      </c>
      <c r="G385" s="236">
        <f>Прил.6!O317</f>
        <v>0</v>
      </c>
      <c r="H385" s="236">
        <f>Прил.6!P317</f>
        <v>0</v>
      </c>
      <c r="I385" s="320">
        <f t="shared" si="33"/>
        <v>1</v>
      </c>
    </row>
    <row r="386" spans="1:9" x14ac:dyDescent="0.2">
      <c r="A386" s="16" t="str">
        <f>Прил.6!A318</f>
        <v>Закупка товаров, работ и услуг для государственных (муниципальных) нужд</v>
      </c>
      <c r="B386" s="17" t="str">
        <f>Прил.6!C318</f>
        <v>11</v>
      </c>
      <c r="C386" s="17" t="str">
        <f>Прил.6!D318</f>
        <v>01</v>
      </c>
      <c r="D386" s="17" t="str">
        <f>Прил.6!E318</f>
        <v>0310013300</v>
      </c>
      <c r="E386" s="17" t="str">
        <f>Прил.6!F318</f>
        <v>200</v>
      </c>
      <c r="F386" s="236">
        <f>Прил.6!G318</f>
        <v>370560</v>
      </c>
      <c r="G386" s="236">
        <f>Прил.6!O318</f>
        <v>0</v>
      </c>
      <c r="H386" s="236">
        <f>Прил.6!P318</f>
        <v>0</v>
      </c>
      <c r="I386" s="320">
        <f t="shared" si="33"/>
        <v>1</v>
      </c>
    </row>
    <row r="387" spans="1:9" s="171" customFormat="1" ht="25.5" x14ac:dyDescent="0.2">
      <c r="A387" s="18" t="str">
        <f>Прил.6!A319</f>
        <v>Иные закупки товаров, работ и услуг для обеспечения государственных (муниципальных) нужд</v>
      </c>
      <c r="B387" s="19" t="str">
        <f>Прил.6!C319</f>
        <v>11</v>
      </c>
      <c r="C387" s="19" t="str">
        <f>Прил.6!D319</f>
        <v>01</v>
      </c>
      <c r="D387" s="19" t="str">
        <f>Прил.6!E319</f>
        <v>0310013300</v>
      </c>
      <c r="E387" s="19" t="str">
        <f>Прил.6!F319</f>
        <v>240</v>
      </c>
      <c r="F387" s="237">
        <f>Прил.6!G319</f>
        <v>370560</v>
      </c>
      <c r="G387" s="237">
        <f>Прил.6!O319</f>
        <v>0</v>
      </c>
      <c r="H387" s="237">
        <f>Прил.6!P319</f>
        <v>0</v>
      </c>
      <c r="I387" s="320">
        <f t="shared" si="33"/>
        <v>1</v>
      </c>
    </row>
    <row r="388" spans="1:9" ht="25.5" x14ac:dyDescent="0.2">
      <c r="A388" s="16" t="str">
        <f>Прил.6!A320</f>
        <v>Муниципальная программа "Развитие физической культуры и спорта на территории сельского поселения Хатанга"</v>
      </c>
      <c r="B388" s="17" t="str">
        <f>Прил.6!C320</f>
        <v>11</v>
      </c>
      <c r="C388" s="17" t="str">
        <f>Прил.6!D320</f>
        <v>01</v>
      </c>
      <c r="D388" s="17" t="str">
        <f>Прил.6!E320</f>
        <v>0400000000</v>
      </c>
      <c r="E388" s="17"/>
      <c r="F388" s="236">
        <f>Прил.6!N320</f>
        <v>420000</v>
      </c>
      <c r="G388" s="236">
        <f>Прил.6!O320</f>
        <v>420000</v>
      </c>
      <c r="H388" s="236">
        <f>Прил.6!P320</f>
        <v>420000</v>
      </c>
      <c r="I388" s="320">
        <f t="shared" si="33"/>
        <v>1</v>
      </c>
    </row>
    <row r="389" spans="1:9" x14ac:dyDescent="0.2">
      <c r="A389" s="16" t="str">
        <f>Прил.6!A321</f>
        <v>Организация и проведение физкультурно-массовой работы</v>
      </c>
      <c r="B389" s="17" t="str">
        <f>Прил.6!C321</f>
        <v>11</v>
      </c>
      <c r="C389" s="17" t="str">
        <f>Прил.6!D321</f>
        <v>01</v>
      </c>
      <c r="D389" s="17" t="str">
        <f>Прил.6!E321</f>
        <v>0400014010</v>
      </c>
      <c r="E389" s="17"/>
      <c r="F389" s="236">
        <f>Прил.6!N321</f>
        <v>420000</v>
      </c>
      <c r="G389" s="236">
        <f>Прил.6!O321</f>
        <v>420000</v>
      </c>
      <c r="H389" s="236">
        <f>Прил.6!P321</f>
        <v>420000</v>
      </c>
      <c r="I389" s="320">
        <f t="shared" si="33"/>
        <v>1</v>
      </c>
    </row>
    <row r="390" spans="1:9" x14ac:dyDescent="0.2">
      <c r="A390" s="16" t="str">
        <f>Прил.6!A322</f>
        <v>Закупка товаров, работ и услуг для государственных (муниципальных) нужд</v>
      </c>
      <c r="B390" s="17" t="str">
        <f>Прил.6!C322</f>
        <v>11</v>
      </c>
      <c r="C390" s="17" t="str">
        <f>Прил.6!D322</f>
        <v>01</v>
      </c>
      <c r="D390" s="17" t="str">
        <f>Прил.6!E322</f>
        <v>0400014010</v>
      </c>
      <c r="E390" s="17" t="str">
        <f>Прил.6!F322</f>
        <v>200</v>
      </c>
      <c r="F390" s="236">
        <f>Прил.6!N322</f>
        <v>420000</v>
      </c>
      <c r="G390" s="236">
        <f>Прил.6!O322</f>
        <v>420000</v>
      </c>
      <c r="H390" s="236">
        <f>Прил.6!P322</f>
        <v>420000</v>
      </c>
      <c r="I390" s="320">
        <f t="shared" si="33"/>
        <v>1</v>
      </c>
    </row>
    <row r="391" spans="1:9" s="171" customFormat="1" ht="25.5" x14ac:dyDescent="0.2">
      <c r="A391" s="18" t="str">
        <f>Прил.6!A323</f>
        <v>Иные закупки товаров, работ и услуг для обеспечения государственных (муниципальных) нужд</v>
      </c>
      <c r="B391" s="19" t="str">
        <f>Прил.6!C323</f>
        <v>11</v>
      </c>
      <c r="C391" s="19" t="str">
        <f>Прил.6!D323</f>
        <v>01</v>
      </c>
      <c r="D391" s="19" t="str">
        <f>Прил.6!E323</f>
        <v>0400014010</v>
      </c>
      <c r="E391" s="19" t="str">
        <f>Прил.6!F323</f>
        <v>240</v>
      </c>
      <c r="F391" s="237">
        <f>Прил.6!N323</f>
        <v>420000</v>
      </c>
      <c r="G391" s="237">
        <f>Прил.6!O323</f>
        <v>420000</v>
      </c>
      <c r="H391" s="237">
        <f>Прил.6!P323</f>
        <v>420000</v>
      </c>
      <c r="I391" s="320">
        <f t="shared" ref="I391:I392" si="37">IF(SUM(F391:H391)&gt;0,1," ")</f>
        <v>1</v>
      </c>
    </row>
    <row r="392" spans="1:9" s="177" customFormat="1" x14ac:dyDescent="0.2">
      <c r="A392" s="274" t="str">
        <f>Прил.6!A433</f>
        <v>Условно утвержденные расходы</v>
      </c>
      <c r="B392" s="274"/>
      <c r="C392" s="274"/>
      <c r="D392" s="274"/>
      <c r="E392" s="274"/>
      <c r="F392" s="275"/>
      <c r="G392" s="276">
        <f>Прил.6!O433</f>
        <v>7407615</v>
      </c>
      <c r="H392" s="276">
        <f>Прил.6!P433</f>
        <v>14792580</v>
      </c>
      <c r="I392" s="320">
        <f t="shared" si="37"/>
        <v>1</v>
      </c>
    </row>
    <row r="393" spans="1:9" x14ac:dyDescent="0.2">
      <c r="A393" s="227"/>
      <c r="B393" s="227"/>
      <c r="C393" s="227"/>
      <c r="D393" s="227"/>
      <c r="E393" s="227"/>
      <c r="F393" s="239"/>
      <c r="G393" s="239"/>
      <c r="H393" s="239"/>
    </row>
    <row r="394" spans="1:9" x14ac:dyDescent="0.2">
      <c r="A394" s="227"/>
      <c r="B394" s="227"/>
      <c r="C394" s="227"/>
      <c r="D394" s="227"/>
      <c r="E394" s="227"/>
      <c r="F394" s="239"/>
      <c r="G394" s="239"/>
      <c r="H394" s="239"/>
    </row>
    <row r="395" spans="1:9" x14ac:dyDescent="0.2">
      <c r="A395" s="227"/>
      <c r="B395" s="227"/>
      <c r="C395" s="227"/>
      <c r="D395" s="227"/>
      <c r="E395" s="227"/>
      <c r="F395" s="239"/>
      <c r="G395" s="239"/>
      <c r="H395" s="239"/>
    </row>
  </sheetData>
  <autoFilter ref="A5:I392">
    <filterColumn colId="8">
      <customFilters>
        <customFilter operator="notEqual" val=" "/>
      </customFilters>
    </filterColumn>
  </autoFilter>
  <mergeCells count="3">
    <mergeCell ref="F1:H1"/>
    <mergeCell ref="A3:H3"/>
    <mergeCell ref="F2:H2"/>
  </mergeCells>
  <pageMargins left="0.70866141732283472" right="0.31496062992125984" top="0.74803149606299213" bottom="0.74803149606299213" header="0.31496062992125984" footer="0.31496062992125984"/>
  <pageSetup paperSize="9" scale="52" fitToWidth="4"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EW433"/>
  <sheetViews>
    <sheetView view="pageBreakPreview" zoomScale="80" zoomScaleNormal="80" zoomScaleSheetLayoutView="80" workbookViewId="0">
      <selection activeCell="O12" sqref="O12"/>
    </sheetView>
  </sheetViews>
  <sheetFormatPr defaultColWidth="9.140625" defaultRowHeight="12.75" x14ac:dyDescent="0.2"/>
  <cols>
    <col min="1" max="1" width="75.7109375" style="313" customWidth="1"/>
    <col min="2" max="2" width="10.7109375" style="294" customWidth="1"/>
    <col min="3" max="3" width="5.42578125" style="294" customWidth="1"/>
    <col min="4" max="4" width="6.140625" style="294" customWidth="1"/>
    <col min="5" max="5" width="12.42578125" style="294" customWidth="1"/>
    <col min="6" max="6" width="7.5703125" style="294" customWidth="1"/>
    <col min="7" max="7" width="16.5703125" style="294" customWidth="1"/>
    <col min="8" max="14" width="19" style="4" hidden="1" customWidth="1"/>
    <col min="15" max="16" width="16.28515625" style="294" customWidth="1"/>
    <col min="17" max="17" width="5.140625" style="294" customWidth="1"/>
    <col min="18" max="18" width="9.140625" style="294"/>
    <col min="19" max="20" width="15.42578125" style="294" bestFit="1" customWidth="1"/>
    <col min="21" max="16384" width="9.140625" style="294"/>
  </cols>
  <sheetData>
    <row r="1" spans="1:20" x14ac:dyDescent="0.2">
      <c r="A1" s="280"/>
      <c r="B1" s="281"/>
      <c r="C1" s="281"/>
      <c r="D1" s="281"/>
      <c r="E1" s="281"/>
      <c r="F1" s="281"/>
      <c r="G1" s="369" t="s">
        <v>533</v>
      </c>
      <c r="H1" s="370"/>
      <c r="I1" s="370"/>
      <c r="J1" s="370"/>
      <c r="K1" s="370"/>
      <c r="L1" s="370"/>
      <c r="M1" s="370"/>
      <c r="N1" s="370"/>
      <c r="O1" s="369"/>
      <c r="P1" s="369"/>
    </row>
    <row r="2" spans="1:20" ht="56.25" customHeight="1" x14ac:dyDescent="0.2">
      <c r="A2" s="280"/>
      <c r="B2" s="281"/>
      <c r="C2" s="281"/>
      <c r="D2" s="281"/>
      <c r="E2" s="281"/>
      <c r="F2" s="281"/>
      <c r="G2" s="369" t="str">
        <f>Прил.1!I2</f>
        <v>к Решению Хатангского сельского Совета депутатов 
от 21 декабря 2018 года № 120-РС</v>
      </c>
      <c r="H2" s="373"/>
      <c r="I2" s="373"/>
      <c r="J2" s="373"/>
      <c r="K2" s="373"/>
      <c r="L2" s="373"/>
      <c r="M2" s="373"/>
      <c r="N2" s="373"/>
      <c r="O2" s="369"/>
      <c r="P2" s="369"/>
    </row>
    <row r="3" spans="1:20" ht="57" customHeight="1" x14ac:dyDescent="0.2">
      <c r="A3" s="371" t="s">
        <v>171</v>
      </c>
      <c r="B3" s="371"/>
      <c r="C3" s="371"/>
      <c r="D3" s="371"/>
      <c r="E3" s="371"/>
      <c r="F3" s="371"/>
      <c r="G3" s="371"/>
      <c r="H3" s="372"/>
      <c r="I3" s="372"/>
      <c r="J3" s="372"/>
      <c r="K3" s="372"/>
      <c r="L3" s="372"/>
      <c r="M3" s="372"/>
      <c r="N3" s="372"/>
      <c r="O3" s="371"/>
      <c r="P3" s="371"/>
    </row>
    <row r="4" spans="1:20" x14ac:dyDescent="0.2">
      <c r="A4" s="282"/>
      <c r="B4" s="283"/>
      <c r="C4" s="283"/>
      <c r="D4" s="283"/>
      <c r="E4" s="283"/>
      <c r="F4" s="283"/>
      <c r="G4" s="284"/>
      <c r="H4" s="3"/>
      <c r="I4" s="3"/>
      <c r="J4" s="3"/>
      <c r="K4" s="3"/>
      <c r="L4" s="3"/>
      <c r="M4" s="3"/>
      <c r="N4" s="3"/>
      <c r="O4" s="295"/>
      <c r="P4" s="76" t="s">
        <v>403</v>
      </c>
    </row>
    <row r="5" spans="1:20" ht="78" customHeight="1" x14ac:dyDescent="0.2">
      <c r="A5" s="285" t="s">
        <v>521</v>
      </c>
      <c r="B5" s="286" t="s">
        <v>523</v>
      </c>
      <c r="C5" s="286" t="s">
        <v>516</v>
      </c>
      <c r="D5" s="286" t="s">
        <v>517</v>
      </c>
      <c r="E5" s="286" t="s">
        <v>519</v>
      </c>
      <c r="F5" s="286" t="s">
        <v>518</v>
      </c>
      <c r="G5" s="287" t="s">
        <v>157</v>
      </c>
      <c r="H5" s="12" t="s">
        <v>481</v>
      </c>
      <c r="I5" s="12" t="s">
        <v>482</v>
      </c>
      <c r="J5" s="12" t="s">
        <v>483</v>
      </c>
      <c r="K5" s="12" t="s">
        <v>484</v>
      </c>
      <c r="L5" s="12" t="s">
        <v>485</v>
      </c>
      <c r="M5" s="12" t="s">
        <v>486</v>
      </c>
      <c r="N5" s="12" t="s">
        <v>157</v>
      </c>
      <c r="O5" s="287" t="s">
        <v>158</v>
      </c>
      <c r="P5" s="287" t="s">
        <v>159</v>
      </c>
    </row>
    <row r="6" spans="1:20" s="297" customFormat="1" ht="15.75" x14ac:dyDescent="0.25">
      <c r="A6" s="288" t="s">
        <v>80</v>
      </c>
      <c r="B6" s="289"/>
      <c r="C6" s="289"/>
      <c r="D6" s="289"/>
      <c r="E6" s="289"/>
      <c r="F6" s="289"/>
      <c r="G6" s="290">
        <f t="shared" ref="G6:N6" si="0">G7++G226+G246++G324+G343+G378</f>
        <v>413787615.13999999</v>
      </c>
      <c r="H6" s="194">
        <f t="shared" si="0"/>
        <v>0</v>
      </c>
      <c r="I6" s="194">
        <f t="shared" si="0"/>
        <v>0</v>
      </c>
      <c r="J6" s="194">
        <f t="shared" si="0"/>
        <v>0</v>
      </c>
      <c r="K6" s="194">
        <f t="shared" si="0"/>
        <v>0</v>
      </c>
      <c r="L6" s="194">
        <f t="shared" si="0"/>
        <v>0</v>
      </c>
      <c r="M6" s="194">
        <f t="shared" si="0"/>
        <v>0</v>
      </c>
      <c r="N6" s="194">
        <f t="shared" si="0"/>
        <v>413787615.13999999</v>
      </c>
      <c r="O6" s="290">
        <f>O7++O226+O246++O324+O343+O378+O433</f>
        <v>297486131.71000004</v>
      </c>
      <c r="P6" s="290">
        <f>P7++P226+P246++P324+P343+P378+P433</f>
        <v>295882728.20999998</v>
      </c>
      <c r="Q6" s="296">
        <f>IF(SUM(G6:P6)&gt;0,1," ")</f>
        <v>1</v>
      </c>
      <c r="S6" s="298">
        <f>297286131.71</f>
        <v>297286131.70999998</v>
      </c>
      <c r="T6" s="298">
        <v>295887728.20999998</v>
      </c>
    </row>
    <row r="7" spans="1:20" x14ac:dyDescent="0.2">
      <c r="A7" s="291" t="s">
        <v>1</v>
      </c>
      <c r="B7" s="292" t="s">
        <v>174</v>
      </c>
      <c r="C7" s="292"/>
      <c r="D7" s="292"/>
      <c r="E7" s="292"/>
      <c r="F7" s="292"/>
      <c r="G7" s="223">
        <f t="shared" ref="G7:M7" si="1">G8+G87+G104+G165+G95+G219</f>
        <v>164536970.88999999</v>
      </c>
      <c r="H7" s="15">
        <f t="shared" si="1"/>
        <v>0</v>
      </c>
      <c r="I7" s="15">
        <f t="shared" si="1"/>
        <v>0</v>
      </c>
      <c r="J7" s="15">
        <f t="shared" si="1"/>
        <v>0</v>
      </c>
      <c r="K7" s="15">
        <f t="shared" si="1"/>
        <v>0</v>
      </c>
      <c r="L7" s="15">
        <f t="shared" si="1"/>
        <v>0</v>
      </c>
      <c r="M7" s="15">
        <f t="shared" si="1"/>
        <v>0</v>
      </c>
      <c r="N7" s="15">
        <f t="shared" ref="N7:N29" si="2">G7+H7+I7+J7+K7+L7+M7</f>
        <v>164536970.88999999</v>
      </c>
      <c r="O7" s="223">
        <f t="shared" ref="O7:P7" si="3">O8+O87+O104+O165+O95+O219</f>
        <v>128330860.39999999</v>
      </c>
      <c r="P7" s="223">
        <f t="shared" si="3"/>
        <v>122689009.69</v>
      </c>
      <c r="Q7" s="296">
        <f t="shared" ref="Q7:Q70" si="4">IF(SUM(G7:P7)&gt;0,1," ")</f>
        <v>1</v>
      </c>
      <c r="S7" s="299">
        <f>S6-O6</f>
        <v>-200000.0000000596</v>
      </c>
      <c r="T7" s="299">
        <f>T6-P6</f>
        <v>5000</v>
      </c>
    </row>
    <row r="8" spans="1:20" x14ac:dyDescent="0.2">
      <c r="A8" s="291" t="s">
        <v>81</v>
      </c>
      <c r="B8" s="292" t="s">
        <v>174</v>
      </c>
      <c r="C8" s="292" t="s">
        <v>179</v>
      </c>
      <c r="D8" s="292"/>
      <c r="E8" s="292"/>
      <c r="F8" s="292"/>
      <c r="G8" s="223">
        <f>G9+G20++G43+G48</f>
        <v>106027445.02999999</v>
      </c>
      <c r="H8" s="15">
        <f t="shared" ref="H8:M8" si="5">H9+H20++H43+H48</f>
        <v>0</v>
      </c>
      <c r="I8" s="15">
        <f t="shared" si="5"/>
        <v>0</v>
      </c>
      <c r="J8" s="15">
        <f t="shared" si="5"/>
        <v>0</v>
      </c>
      <c r="K8" s="15">
        <f t="shared" si="5"/>
        <v>0</v>
      </c>
      <c r="L8" s="15">
        <f t="shared" si="5"/>
        <v>0</v>
      </c>
      <c r="M8" s="15">
        <f t="shared" si="5"/>
        <v>0</v>
      </c>
      <c r="N8" s="15">
        <f t="shared" si="2"/>
        <v>106027445.02999999</v>
      </c>
      <c r="O8" s="223">
        <f t="shared" ref="O8:P8" si="6">O9+O20++O43+O48</f>
        <v>99604622.209999993</v>
      </c>
      <c r="P8" s="223">
        <f t="shared" si="6"/>
        <v>94983229.689999998</v>
      </c>
      <c r="Q8" s="296">
        <f t="shared" si="4"/>
        <v>1</v>
      </c>
    </row>
    <row r="9" spans="1:20" ht="25.5" x14ac:dyDescent="0.2">
      <c r="A9" s="291" t="s">
        <v>2</v>
      </c>
      <c r="B9" s="292" t="s">
        <v>174</v>
      </c>
      <c r="C9" s="292" t="s">
        <v>179</v>
      </c>
      <c r="D9" s="292" t="s">
        <v>180</v>
      </c>
      <c r="E9" s="292"/>
      <c r="F9" s="292"/>
      <c r="G9" s="223">
        <f t="shared" ref="G9:P9" si="7">G10</f>
        <v>2447160</v>
      </c>
      <c r="H9" s="15">
        <f t="shared" si="7"/>
        <v>0</v>
      </c>
      <c r="I9" s="15">
        <f t="shared" si="7"/>
        <v>0</v>
      </c>
      <c r="J9" s="15">
        <f t="shared" si="7"/>
        <v>0</v>
      </c>
      <c r="K9" s="15">
        <f t="shared" si="7"/>
        <v>0</v>
      </c>
      <c r="L9" s="15">
        <f t="shared" si="7"/>
        <v>0</v>
      </c>
      <c r="M9" s="15">
        <f t="shared" si="7"/>
        <v>0</v>
      </c>
      <c r="N9" s="15">
        <f t="shared" si="2"/>
        <v>2447160</v>
      </c>
      <c r="O9" s="223">
        <f t="shared" si="7"/>
        <v>1946544</v>
      </c>
      <c r="P9" s="223">
        <f t="shared" si="7"/>
        <v>1946544</v>
      </c>
      <c r="Q9" s="296">
        <f t="shared" si="4"/>
        <v>1</v>
      </c>
    </row>
    <row r="10" spans="1:20" x14ac:dyDescent="0.2">
      <c r="A10" s="291" t="s">
        <v>558</v>
      </c>
      <c r="B10" s="292" t="s">
        <v>174</v>
      </c>
      <c r="C10" s="292" t="s">
        <v>179</v>
      </c>
      <c r="D10" s="292" t="s">
        <v>180</v>
      </c>
      <c r="E10" s="292" t="s">
        <v>555</v>
      </c>
      <c r="F10" s="292"/>
      <c r="G10" s="223">
        <f>G11+G14+G17</f>
        <v>2447160</v>
      </c>
      <c r="H10" s="15">
        <f t="shared" ref="H10:M10" si="8">H11+H14+H17</f>
        <v>0</v>
      </c>
      <c r="I10" s="15">
        <f t="shared" si="8"/>
        <v>0</v>
      </c>
      <c r="J10" s="15">
        <f t="shared" si="8"/>
        <v>0</v>
      </c>
      <c r="K10" s="15">
        <f t="shared" si="8"/>
        <v>0</v>
      </c>
      <c r="L10" s="15">
        <f t="shared" si="8"/>
        <v>0</v>
      </c>
      <c r="M10" s="15">
        <f t="shared" si="8"/>
        <v>0</v>
      </c>
      <c r="N10" s="15">
        <f t="shared" si="2"/>
        <v>2447160</v>
      </c>
      <c r="O10" s="223">
        <f>O11+O14+O17</f>
        <v>1946544</v>
      </c>
      <c r="P10" s="223">
        <f>P11+P14+P17</f>
        <v>1946544</v>
      </c>
      <c r="Q10" s="296">
        <f t="shared" si="4"/>
        <v>1</v>
      </c>
    </row>
    <row r="11" spans="1:20" x14ac:dyDescent="0.2">
      <c r="A11" s="219" t="s">
        <v>3</v>
      </c>
      <c r="B11" s="228" t="s">
        <v>174</v>
      </c>
      <c r="C11" s="228" t="s">
        <v>179</v>
      </c>
      <c r="D11" s="228" t="s">
        <v>180</v>
      </c>
      <c r="E11" s="228" t="s">
        <v>203</v>
      </c>
      <c r="F11" s="228"/>
      <c r="G11" s="224">
        <f t="shared" ref="G11:M12" si="9">G12</f>
        <v>2447160</v>
      </c>
      <c r="H11" s="5">
        <f t="shared" si="9"/>
        <v>0</v>
      </c>
      <c r="I11" s="5">
        <f t="shared" si="9"/>
        <v>0</v>
      </c>
      <c r="J11" s="5">
        <f t="shared" si="9"/>
        <v>0</v>
      </c>
      <c r="K11" s="5">
        <f t="shared" si="9"/>
        <v>0</v>
      </c>
      <c r="L11" s="5">
        <f t="shared" si="9"/>
        <v>0</v>
      </c>
      <c r="M11" s="5">
        <f t="shared" si="9"/>
        <v>0</v>
      </c>
      <c r="N11" s="5">
        <f t="shared" si="2"/>
        <v>2447160</v>
      </c>
      <c r="O11" s="224">
        <f t="shared" ref="O11:P12" si="10">O12</f>
        <v>1946544</v>
      </c>
      <c r="P11" s="224">
        <f t="shared" si="10"/>
        <v>1946544</v>
      </c>
      <c r="Q11" s="296">
        <f t="shared" si="4"/>
        <v>1</v>
      </c>
    </row>
    <row r="12" spans="1:20" ht="42.75" customHeight="1" x14ac:dyDescent="0.2">
      <c r="A12" s="219" t="s">
        <v>83</v>
      </c>
      <c r="B12" s="228" t="s">
        <v>174</v>
      </c>
      <c r="C12" s="228" t="s">
        <v>179</v>
      </c>
      <c r="D12" s="228" t="s">
        <v>180</v>
      </c>
      <c r="E12" s="228" t="s">
        <v>203</v>
      </c>
      <c r="F12" s="228" t="s">
        <v>282</v>
      </c>
      <c r="G12" s="224">
        <f t="shared" si="9"/>
        <v>2447160</v>
      </c>
      <c r="H12" s="5">
        <f t="shared" si="9"/>
        <v>0</v>
      </c>
      <c r="I12" s="5">
        <f t="shared" si="9"/>
        <v>0</v>
      </c>
      <c r="J12" s="5">
        <f t="shared" si="9"/>
        <v>0</v>
      </c>
      <c r="K12" s="5">
        <f t="shared" si="9"/>
        <v>0</v>
      </c>
      <c r="L12" s="5">
        <f t="shared" si="9"/>
        <v>0</v>
      </c>
      <c r="M12" s="5">
        <f t="shared" si="9"/>
        <v>0</v>
      </c>
      <c r="N12" s="5">
        <f t="shared" si="2"/>
        <v>2447160</v>
      </c>
      <c r="O12" s="224">
        <f t="shared" si="10"/>
        <v>1946544</v>
      </c>
      <c r="P12" s="224">
        <f t="shared" si="10"/>
        <v>1946544</v>
      </c>
      <c r="Q12" s="296">
        <f t="shared" si="4"/>
        <v>1</v>
      </c>
    </row>
    <row r="13" spans="1:20" s="300" customFormat="1" x14ac:dyDescent="0.2">
      <c r="A13" s="293" t="s">
        <v>84</v>
      </c>
      <c r="B13" s="229" t="s">
        <v>174</v>
      </c>
      <c r="C13" s="229" t="s">
        <v>179</v>
      </c>
      <c r="D13" s="229" t="s">
        <v>180</v>
      </c>
      <c r="E13" s="229" t="s">
        <v>203</v>
      </c>
      <c r="F13" s="229" t="s">
        <v>283</v>
      </c>
      <c r="G13" s="225">
        <f>2070400+295500+81260</f>
        <v>2447160</v>
      </c>
      <c r="H13" s="6"/>
      <c r="I13" s="6"/>
      <c r="J13" s="6"/>
      <c r="K13" s="6"/>
      <c r="L13" s="6"/>
      <c r="M13" s="6"/>
      <c r="N13" s="6">
        <f t="shared" si="2"/>
        <v>2447160</v>
      </c>
      <c r="O13" s="225">
        <f>1284750+353310+308484</f>
        <v>1946544</v>
      </c>
      <c r="P13" s="225">
        <f>O13</f>
        <v>1946544</v>
      </c>
      <c r="Q13" s="296">
        <f t="shared" si="4"/>
        <v>1</v>
      </c>
    </row>
    <row r="14" spans="1:20" s="4" customFormat="1" ht="38.25" hidden="1" x14ac:dyDescent="0.2">
      <c r="A14" s="16" t="s">
        <v>85</v>
      </c>
      <c r="B14" s="17" t="s">
        <v>174</v>
      </c>
      <c r="C14" s="17" t="s">
        <v>179</v>
      </c>
      <c r="D14" s="17" t="s">
        <v>180</v>
      </c>
      <c r="E14" s="17" t="s">
        <v>204</v>
      </c>
      <c r="F14" s="17"/>
      <c r="G14" s="5">
        <f t="shared" ref="G14:M15" si="11">G15</f>
        <v>0</v>
      </c>
      <c r="H14" s="5">
        <f t="shared" si="11"/>
        <v>0</v>
      </c>
      <c r="I14" s="5">
        <f t="shared" si="11"/>
        <v>0</v>
      </c>
      <c r="J14" s="5">
        <f t="shared" si="11"/>
        <v>0</v>
      </c>
      <c r="K14" s="5">
        <f t="shared" si="11"/>
        <v>0</v>
      </c>
      <c r="L14" s="5">
        <f t="shared" si="11"/>
        <v>0</v>
      </c>
      <c r="M14" s="5">
        <f t="shared" si="11"/>
        <v>0</v>
      </c>
      <c r="N14" s="5">
        <f t="shared" si="2"/>
        <v>0</v>
      </c>
      <c r="O14" s="5">
        <f t="shared" ref="O14:P15" si="12">O15</f>
        <v>0</v>
      </c>
      <c r="P14" s="5">
        <f t="shared" si="12"/>
        <v>0</v>
      </c>
      <c r="Q14" s="296" t="str">
        <f t="shared" si="4"/>
        <v xml:space="preserve"> </v>
      </c>
    </row>
    <row r="15" spans="1:20" s="4" customFormat="1" ht="38.25" hidden="1" x14ac:dyDescent="0.2">
      <c r="A15" s="16" t="s">
        <v>83</v>
      </c>
      <c r="B15" s="17" t="s">
        <v>174</v>
      </c>
      <c r="C15" s="17" t="s">
        <v>179</v>
      </c>
      <c r="D15" s="17" t="s">
        <v>180</v>
      </c>
      <c r="E15" s="17" t="s">
        <v>204</v>
      </c>
      <c r="F15" s="17" t="s">
        <v>282</v>
      </c>
      <c r="G15" s="5">
        <f t="shared" si="11"/>
        <v>0</v>
      </c>
      <c r="H15" s="5">
        <f t="shared" si="11"/>
        <v>0</v>
      </c>
      <c r="I15" s="5">
        <f t="shared" si="11"/>
        <v>0</v>
      </c>
      <c r="J15" s="5">
        <f t="shared" si="11"/>
        <v>0</v>
      </c>
      <c r="K15" s="5">
        <f t="shared" si="11"/>
        <v>0</v>
      </c>
      <c r="L15" s="5">
        <f t="shared" si="11"/>
        <v>0</v>
      </c>
      <c r="M15" s="5">
        <f t="shared" si="11"/>
        <v>0</v>
      </c>
      <c r="N15" s="5">
        <f t="shared" si="2"/>
        <v>0</v>
      </c>
      <c r="O15" s="5">
        <f t="shared" si="12"/>
        <v>0</v>
      </c>
      <c r="P15" s="5">
        <f>P16</f>
        <v>0</v>
      </c>
      <c r="Q15" s="296" t="str">
        <f t="shared" si="4"/>
        <v xml:space="preserve"> </v>
      </c>
    </row>
    <row r="16" spans="1:20" s="8" customFormat="1" hidden="1" x14ac:dyDescent="0.2">
      <c r="A16" s="18" t="s">
        <v>84</v>
      </c>
      <c r="B16" s="19" t="s">
        <v>174</v>
      </c>
      <c r="C16" s="19" t="s">
        <v>179</v>
      </c>
      <c r="D16" s="19" t="s">
        <v>180</v>
      </c>
      <c r="E16" s="19" t="s">
        <v>204</v>
      </c>
      <c r="F16" s="19" t="s">
        <v>283</v>
      </c>
      <c r="G16" s="6">
        <v>0</v>
      </c>
      <c r="H16" s="6"/>
      <c r="I16" s="6"/>
      <c r="J16" s="6"/>
      <c r="K16" s="6"/>
      <c r="L16" s="6"/>
      <c r="M16" s="6"/>
      <c r="N16" s="6">
        <f t="shared" si="2"/>
        <v>0</v>
      </c>
      <c r="O16" s="6">
        <v>0</v>
      </c>
      <c r="P16" s="6">
        <f>O16</f>
        <v>0</v>
      </c>
      <c r="Q16" s="296" t="str">
        <f t="shared" si="4"/>
        <v xml:space="preserve"> </v>
      </c>
    </row>
    <row r="17" spans="1:17" s="4" customFormat="1" ht="25.5" hidden="1" x14ac:dyDescent="0.2">
      <c r="A17" s="16" t="s">
        <v>4</v>
      </c>
      <c r="B17" s="17" t="s">
        <v>174</v>
      </c>
      <c r="C17" s="17" t="s">
        <v>179</v>
      </c>
      <c r="D17" s="17" t="s">
        <v>180</v>
      </c>
      <c r="E17" s="17" t="s">
        <v>206</v>
      </c>
      <c r="F17" s="17"/>
      <c r="G17" s="5">
        <f t="shared" ref="G17:M18" si="13">G18</f>
        <v>0</v>
      </c>
      <c r="H17" s="5">
        <f t="shared" si="13"/>
        <v>0</v>
      </c>
      <c r="I17" s="5">
        <f t="shared" si="13"/>
        <v>0</v>
      </c>
      <c r="J17" s="5">
        <f t="shared" si="13"/>
        <v>0</v>
      </c>
      <c r="K17" s="5">
        <f t="shared" si="13"/>
        <v>0</v>
      </c>
      <c r="L17" s="5">
        <f t="shared" si="13"/>
        <v>0</v>
      </c>
      <c r="M17" s="5">
        <f t="shared" si="13"/>
        <v>0</v>
      </c>
      <c r="N17" s="5">
        <f t="shared" si="2"/>
        <v>0</v>
      </c>
      <c r="O17" s="5">
        <f t="shared" ref="O17:P18" si="14">O18</f>
        <v>0</v>
      </c>
      <c r="P17" s="5">
        <f t="shared" si="14"/>
        <v>0</v>
      </c>
      <c r="Q17" s="296" t="str">
        <f t="shared" si="4"/>
        <v xml:space="preserve"> </v>
      </c>
    </row>
    <row r="18" spans="1:17" s="4" customFormat="1" ht="38.25" hidden="1" x14ac:dyDescent="0.2">
      <c r="A18" s="16" t="s">
        <v>83</v>
      </c>
      <c r="B18" s="17" t="s">
        <v>174</v>
      </c>
      <c r="C18" s="17" t="s">
        <v>179</v>
      </c>
      <c r="D18" s="17" t="s">
        <v>180</v>
      </c>
      <c r="E18" s="17" t="s">
        <v>206</v>
      </c>
      <c r="F18" s="17" t="s">
        <v>282</v>
      </c>
      <c r="G18" s="5">
        <f t="shared" si="13"/>
        <v>0</v>
      </c>
      <c r="H18" s="5">
        <f t="shared" si="13"/>
        <v>0</v>
      </c>
      <c r="I18" s="5">
        <f t="shared" si="13"/>
        <v>0</v>
      </c>
      <c r="J18" s="5">
        <f t="shared" si="13"/>
        <v>0</v>
      </c>
      <c r="K18" s="5">
        <f t="shared" si="13"/>
        <v>0</v>
      </c>
      <c r="L18" s="5">
        <f t="shared" si="13"/>
        <v>0</v>
      </c>
      <c r="M18" s="5">
        <f t="shared" si="13"/>
        <v>0</v>
      </c>
      <c r="N18" s="5">
        <f t="shared" si="2"/>
        <v>0</v>
      </c>
      <c r="O18" s="5">
        <f t="shared" si="14"/>
        <v>0</v>
      </c>
      <c r="P18" s="5">
        <f t="shared" si="14"/>
        <v>0</v>
      </c>
      <c r="Q18" s="296" t="str">
        <f t="shared" si="4"/>
        <v xml:space="preserve"> </v>
      </c>
    </row>
    <row r="19" spans="1:17" s="8" customFormat="1" hidden="1" x14ac:dyDescent="0.2">
      <c r="A19" s="18" t="s">
        <v>84</v>
      </c>
      <c r="B19" s="19" t="s">
        <v>174</v>
      </c>
      <c r="C19" s="19" t="s">
        <v>179</v>
      </c>
      <c r="D19" s="19" t="s">
        <v>180</v>
      </c>
      <c r="E19" s="19" t="s">
        <v>206</v>
      </c>
      <c r="F19" s="19" t="s">
        <v>283</v>
      </c>
      <c r="G19" s="6">
        <v>0</v>
      </c>
      <c r="H19" s="6"/>
      <c r="I19" s="6"/>
      <c r="J19" s="6"/>
      <c r="K19" s="6"/>
      <c r="L19" s="6"/>
      <c r="M19" s="6"/>
      <c r="N19" s="6">
        <f t="shared" si="2"/>
        <v>0</v>
      </c>
      <c r="O19" s="6">
        <v>0</v>
      </c>
      <c r="P19" s="6">
        <f>O19</f>
        <v>0</v>
      </c>
      <c r="Q19" s="296" t="str">
        <f t="shared" si="4"/>
        <v xml:space="preserve"> </v>
      </c>
    </row>
    <row r="20" spans="1:17" ht="38.25" x14ac:dyDescent="0.2">
      <c r="A20" s="291" t="s">
        <v>5</v>
      </c>
      <c r="B20" s="292" t="s">
        <v>174</v>
      </c>
      <c r="C20" s="292" t="s">
        <v>179</v>
      </c>
      <c r="D20" s="292" t="s">
        <v>182</v>
      </c>
      <c r="E20" s="292"/>
      <c r="F20" s="292"/>
      <c r="G20" s="223">
        <f>G21</f>
        <v>72826516.289999992</v>
      </c>
      <c r="H20" s="223">
        <f t="shared" ref="H20:P20" si="15">H21</f>
        <v>0</v>
      </c>
      <c r="I20" s="223">
        <f t="shared" si="15"/>
        <v>0</v>
      </c>
      <c r="J20" s="223">
        <f t="shared" si="15"/>
        <v>0</v>
      </c>
      <c r="K20" s="223">
        <f t="shared" si="15"/>
        <v>0</v>
      </c>
      <c r="L20" s="223">
        <f t="shared" si="15"/>
        <v>0</v>
      </c>
      <c r="M20" s="223">
        <f t="shared" si="15"/>
        <v>0</v>
      </c>
      <c r="N20" s="223">
        <f t="shared" si="15"/>
        <v>72826516.289999992</v>
      </c>
      <c r="O20" s="223">
        <f t="shared" si="15"/>
        <v>78619319.469999999</v>
      </c>
      <c r="P20" s="223">
        <f t="shared" si="15"/>
        <v>74049468.569999993</v>
      </c>
      <c r="Q20" s="296">
        <f t="shared" si="4"/>
        <v>1</v>
      </c>
    </row>
    <row r="21" spans="1:17" x14ac:dyDescent="0.2">
      <c r="A21" s="291" t="s">
        <v>558</v>
      </c>
      <c r="B21" s="292" t="s">
        <v>174</v>
      </c>
      <c r="C21" s="292" t="s">
        <v>179</v>
      </c>
      <c r="D21" s="292" t="s">
        <v>182</v>
      </c>
      <c r="E21" s="292" t="s">
        <v>555</v>
      </c>
      <c r="F21" s="292"/>
      <c r="G21" s="223">
        <f>G22+G31+G34+G37+G40</f>
        <v>72826516.289999992</v>
      </c>
      <c r="H21" s="15">
        <f t="shared" ref="H21:M21" si="16">H22+H31+H34+H37+H40</f>
        <v>0</v>
      </c>
      <c r="I21" s="15">
        <f t="shared" si="16"/>
        <v>0</v>
      </c>
      <c r="J21" s="15">
        <f t="shared" si="16"/>
        <v>0</v>
      </c>
      <c r="K21" s="15">
        <f t="shared" si="16"/>
        <v>0</v>
      </c>
      <c r="L21" s="15">
        <f t="shared" si="16"/>
        <v>0</v>
      </c>
      <c r="M21" s="15">
        <f t="shared" si="16"/>
        <v>0</v>
      </c>
      <c r="N21" s="15">
        <f t="shared" si="2"/>
        <v>72826516.289999992</v>
      </c>
      <c r="O21" s="223">
        <f>O22+O31+O34+O37+O40</f>
        <v>78619319.469999999</v>
      </c>
      <c r="P21" s="223">
        <f>P22+P31+P34+P37+P40</f>
        <v>74049468.569999993</v>
      </c>
      <c r="Q21" s="296">
        <f t="shared" si="4"/>
        <v>1</v>
      </c>
    </row>
    <row r="22" spans="1:17" x14ac:dyDescent="0.2">
      <c r="A22" s="219" t="s">
        <v>6</v>
      </c>
      <c r="B22" s="228" t="s">
        <v>174</v>
      </c>
      <c r="C22" s="228" t="s">
        <v>179</v>
      </c>
      <c r="D22" s="228" t="s">
        <v>182</v>
      </c>
      <c r="E22" s="228" t="s">
        <v>207</v>
      </c>
      <c r="F22" s="228"/>
      <c r="G22" s="224">
        <f t="shared" ref="G22:M22" si="17">G23+G25+G27+G29</f>
        <v>61068236.289999999</v>
      </c>
      <c r="H22" s="5">
        <f t="shared" si="17"/>
        <v>0</v>
      </c>
      <c r="I22" s="5">
        <f t="shared" si="17"/>
        <v>0</v>
      </c>
      <c r="J22" s="5">
        <f t="shared" si="17"/>
        <v>0</v>
      </c>
      <c r="K22" s="5">
        <f t="shared" si="17"/>
        <v>0</v>
      </c>
      <c r="L22" s="5">
        <f t="shared" si="17"/>
        <v>0</v>
      </c>
      <c r="M22" s="5">
        <f t="shared" si="17"/>
        <v>0</v>
      </c>
      <c r="N22" s="5">
        <f t="shared" si="2"/>
        <v>61068236.289999999</v>
      </c>
      <c r="O22" s="224">
        <f>O23+O25+O27+O29</f>
        <v>65291188.57</v>
      </c>
      <c r="P22" s="224">
        <f>P23+P25+P27+P29</f>
        <v>62291188.57</v>
      </c>
      <c r="Q22" s="296">
        <f t="shared" si="4"/>
        <v>1</v>
      </c>
    </row>
    <row r="23" spans="1:17" ht="44.25" customHeight="1" x14ac:dyDescent="0.2">
      <c r="A23" s="219" t="s">
        <v>83</v>
      </c>
      <c r="B23" s="228" t="s">
        <v>174</v>
      </c>
      <c r="C23" s="228" t="s">
        <v>179</v>
      </c>
      <c r="D23" s="228" t="s">
        <v>182</v>
      </c>
      <c r="E23" s="228" t="s">
        <v>207</v>
      </c>
      <c r="F23" s="228" t="s">
        <v>282</v>
      </c>
      <c r="G23" s="224">
        <f t="shared" ref="G23:M23" si="18">G24</f>
        <v>44700577.719999999</v>
      </c>
      <c r="H23" s="5">
        <f t="shared" si="18"/>
        <v>0</v>
      </c>
      <c r="I23" s="5">
        <f t="shared" si="18"/>
        <v>0</v>
      </c>
      <c r="J23" s="5">
        <f t="shared" si="18"/>
        <v>0</v>
      </c>
      <c r="K23" s="5">
        <f t="shared" si="18"/>
        <v>0</v>
      </c>
      <c r="L23" s="5">
        <f t="shared" si="18"/>
        <v>0</v>
      </c>
      <c r="M23" s="5">
        <f t="shared" si="18"/>
        <v>0</v>
      </c>
      <c r="N23" s="5">
        <f t="shared" si="2"/>
        <v>44700577.719999999</v>
      </c>
      <c r="O23" s="224">
        <f t="shared" ref="O23:P23" si="19">O24</f>
        <v>47223530</v>
      </c>
      <c r="P23" s="224">
        <f t="shared" si="19"/>
        <v>46223530</v>
      </c>
      <c r="Q23" s="296">
        <f t="shared" si="4"/>
        <v>1</v>
      </c>
    </row>
    <row r="24" spans="1:17" s="301" customFormat="1" x14ac:dyDescent="0.2">
      <c r="A24" s="293" t="s">
        <v>84</v>
      </c>
      <c r="B24" s="229" t="s">
        <v>174</v>
      </c>
      <c r="C24" s="229" t="s">
        <v>179</v>
      </c>
      <c r="D24" s="229" t="s">
        <v>182</v>
      </c>
      <c r="E24" s="229" t="s">
        <v>207</v>
      </c>
      <c r="F24" s="229" t="s">
        <v>283</v>
      </c>
      <c r="G24" s="225">
        <f>31347437.78+8777284.97+3009605.72+290612.22+87765.03+1337110+383320+154432-541750-145240</f>
        <v>44700577.719999999</v>
      </c>
      <c r="H24" s="6"/>
      <c r="I24" s="6"/>
      <c r="J24" s="6"/>
      <c r="K24" s="6"/>
      <c r="L24" s="6"/>
      <c r="M24" s="6"/>
      <c r="N24" s="6">
        <f t="shared" si="2"/>
        <v>44700577.719999999</v>
      </c>
      <c r="O24" s="225">
        <f>41614440+11667370+2000000-8639280-2419000+3000000</f>
        <v>47223530</v>
      </c>
      <c r="P24" s="225">
        <f>O24-1000000</f>
        <v>46223530</v>
      </c>
      <c r="Q24" s="296">
        <f t="shared" si="4"/>
        <v>1</v>
      </c>
    </row>
    <row r="25" spans="1:17" x14ac:dyDescent="0.2">
      <c r="A25" s="219" t="s">
        <v>487</v>
      </c>
      <c r="B25" s="228" t="s">
        <v>174</v>
      </c>
      <c r="C25" s="228" t="s">
        <v>179</v>
      </c>
      <c r="D25" s="228" t="s">
        <v>182</v>
      </c>
      <c r="E25" s="228" t="s">
        <v>207</v>
      </c>
      <c r="F25" s="228" t="s">
        <v>285</v>
      </c>
      <c r="G25" s="224">
        <f t="shared" ref="G25:M25" si="20">G26</f>
        <v>16360870.57</v>
      </c>
      <c r="H25" s="5">
        <f t="shared" si="20"/>
        <v>0</v>
      </c>
      <c r="I25" s="5">
        <f t="shared" si="20"/>
        <v>0</v>
      </c>
      <c r="J25" s="5">
        <f t="shared" si="20"/>
        <v>0</v>
      </c>
      <c r="K25" s="5">
        <f t="shared" si="20"/>
        <v>0</v>
      </c>
      <c r="L25" s="5">
        <f t="shared" si="20"/>
        <v>0</v>
      </c>
      <c r="M25" s="5">
        <f t="shared" si="20"/>
        <v>0</v>
      </c>
      <c r="N25" s="5">
        <f t="shared" si="2"/>
        <v>16360870.57</v>
      </c>
      <c r="O25" s="224">
        <f t="shared" ref="O25:P25" si="21">O26</f>
        <v>18060870.57</v>
      </c>
      <c r="P25" s="224">
        <f t="shared" si="21"/>
        <v>16060870.57</v>
      </c>
      <c r="Q25" s="296">
        <f t="shared" si="4"/>
        <v>1</v>
      </c>
    </row>
    <row r="26" spans="1:17" s="301" customFormat="1" ht="25.5" x14ac:dyDescent="0.2">
      <c r="A26" s="293" t="s">
        <v>86</v>
      </c>
      <c r="B26" s="229" t="s">
        <v>174</v>
      </c>
      <c r="C26" s="229" t="s">
        <v>179</v>
      </c>
      <c r="D26" s="229" t="s">
        <v>182</v>
      </c>
      <c r="E26" s="229" t="s">
        <v>207</v>
      </c>
      <c r="F26" s="229" t="s">
        <v>286</v>
      </c>
      <c r="G26" s="225">
        <f>16060870.57-700000+1000000</f>
        <v>16360870.57</v>
      </c>
      <c r="H26" s="6"/>
      <c r="I26" s="6"/>
      <c r="J26" s="6"/>
      <c r="K26" s="6"/>
      <c r="L26" s="6"/>
      <c r="M26" s="6"/>
      <c r="N26" s="6">
        <f t="shared" si="2"/>
        <v>16360870.57</v>
      </c>
      <c r="O26" s="225">
        <f>16060870.57+2000000</f>
        <v>18060870.57</v>
      </c>
      <c r="P26" s="225">
        <f>O26-2000000</f>
        <v>16060870.57</v>
      </c>
      <c r="Q26" s="296">
        <f t="shared" si="4"/>
        <v>1</v>
      </c>
    </row>
    <row r="27" spans="1:17" s="4" customFormat="1" hidden="1" x14ac:dyDescent="0.2">
      <c r="A27" s="16" t="s">
        <v>87</v>
      </c>
      <c r="B27" s="17" t="s">
        <v>174</v>
      </c>
      <c r="C27" s="17" t="s">
        <v>179</v>
      </c>
      <c r="D27" s="17" t="s">
        <v>182</v>
      </c>
      <c r="E27" s="17" t="s">
        <v>207</v>
      </c>
      <c r="F27" s="17" t="s">
        <v>295</v>
      </c>
      <c r="G27" s="5">
        <f t="shared" ref="G27:M27" si="22">G28</f>
        <v>0</v>
      </c>
      <c r="H27" s="5">
        <f t="shared" si="22"/>
        <v>0</v>
      </c>
      <c r="I27" s="5">
        <f t="shared" si="22"/>
        <v>0</v>
      </c>
      <c r="J27" s="5">
        <f t="shared" si="22"/>
        <v>0</v>
      </c>
      <c r="K27" s="5">
        <f t="shared" si="22"/>
        <v>0</v>
      </c>
      <c r="L27" s="5">
        <f t="shared" si="22"/>
        <v>0</v>
      </c>
      <c r="M27" s="5">
        <f t="shared" si="22"/>
        <v>0</v>
      </c>
      <c r="N27" s="5">
        <f t="shared" si="2"/>
        <v>0</v>
      </c>
      <c r="O27" s="5">
        <f t="shared" ref="O27:P27" si="23">O28</f>
        <v>0</v>
      </c>
      <c r="P27" s="5">
        <f t="shared" si="23"/>
        <v>0</v>
      </c>
      <c r="Q27" s="296" t="str">
        <f t="shared" si="4"/>
        <v xml:space="preserve"> </v>
      </c>
    </row>
    <row r="28" spans="1:17" s="8" customFormat="1" ht="24.75" hidden="1" customHeight="1" x14ac:dyDescent="0.2">
      <c r="A28" s="18" t="s">
        <v>88</v>
      </c>
      <c r="B28" s="19" t="s">
        <v>174</v>
      </c>
      <c r="C28" s="19" t="s">
        <v>179</v>
      </c>
      <c r="D28" s="19" t="s">
        <v>182</v>
      </c>
      <c r="E28" s="19" t="s">
        <v>207</v>
      </c>
      <c r="F28" s="19" t="s">
        <v>296</v>
      </c>
      <c r="G28" s="6">
        <v>0</v>
      </c>
      <c r="H28" s="6"/>
      <c r="I28" s="6"/>
      <c r="J28" s="6"/>
      <c r="K28" s="6"/>
      <c r="L28" s="6"/>
      <c r="M28" s="6"/>
      <c r="N28" s="5">
        <f t="shared" si="2"/>
        <v>0</v>
      </c>
      <c r="O28" s="6">
        <v>0</v>
      </c>
      <c r="P28" s="6">
        <f>O28</f>
        <v>0</v>
      </c>
      <c r="Q28" s="296" t="str">
        <f t="shared" si="4"/>
        <v xml:space="preserve"> </v>
      </c>
    </row>
    <row r="29" spans="1:17" x14ac:dyDescent="0.2">
      <c r="A29" s="219" t="s">
        <v>89</v>
      </c>
      <c r="B29" s="228" t="s">
        <v>174</v>
      </c>
      <c r="C29" s="228" t="s">
        <v>179</v>
      </c>
      <c r="D29" s="228" t="s">
        <v>182</v>
      </c>
      <c r="E29" s="228" t="s">
        <v>207</v>
      </c>
      <c r="F29" s="228" t="s">
        <v>288</v>
      </c>
      <c r="G29" s="224">
        <f t="shared" ref="G29:M29" si="24">G30</f>
        <v>6788</v>
      </c>
      <c r="H29" s="5">
        <f t="shared" si="24"/>
        <v>0</v>
      </c>
      <c r="I29" s="5">
        <f t="shared" si="24"/>
        <v>0</v>
      </c>
      <c r="J29" s="5">
        <f t="shared" si="24"/>
        <v>0</v>
      </c>
      <c r="K29" s="5">
        <f t="shared" si="24"/>
        <v>0</v>
      </c>
      <c r="L29" s="5">
        <f t="shared" si="24"/>
        <v>0</v>
      </c>
      <c r="M29" s="5">
        <f t="shared" si="24"/>
        <v>0</v>
      </c>
      <c r="N29" s="5">
        <f t="shared" si="2"/>
        <v>6788</v>
      </c>
      <c r="O29" s="224">
        <f t="shared" ref="O29:P29" si="25">O30</f>
        <v>6788</v>
      </c>
      <c r="P29" s="224">
        <f t="shared" si="25"/>
        <v>6788</v>
      </c>
      <c r="Q29" s="296">
        <f t="shared" si="4"/>
        <v>1</v>
      </c>
    </row>
    <row r="30" spans="1:17" s="301" customFormat="1" x14ac:dyDescent="0.2">
      <c r="A30" s="293" t="s">
        <v>90</v>
      </c>
      <c r="B30" s="229" t="s">
        <v>174</v>
      </c>
      <c r="C30" s="229" t="s">
        <v>179</v>
      </c>
      <c r="D30" s="229" t="s">
        <v>182</v>
      </c>
      <c r="E30" s="229" t="s">
        <v>207</v>
      </c>
      <c r="F30" s="229" t="s">
        <v>290</v>
      </c>
      <c r="G30" s="225">
        <v>6788</v>
      </c>
      <c r="H30" s="6"/>
      <c r="I30" s="6"/>
      <c r="J30" s="6"/>
      <c r="K30" s="6"/>
      <c r="L30" s="6"/>
      <c r="M30" s="6"/>
      <c r="N30" s="6">
        <f>G30+H30+I30+J30+K30+L30+M30</f>
        <v>6788</v>
      </c>
      <c r="O30" s="225">
        <v>6788</v>
      </c>
      <c r="P30" s="225">
        <f>O30</f>
        <v>6788</v>
      </c>
      <c r="Q30" s="296">
        <f t="shared" si="4"/>
        <v>1</v>
      </c>
    </row>
    <row r="31" spans="1:17" ht="55.5" customHeight="1" x14ac:dyDescent="0.2">
      <c r="A31" s="302" t="s">
        <v>300</v>
      </c>
      <c r="B31" s="228" t="s">
        <v>174</v>
      </c>
      <c r="C31" s="228" t="s">
        <v>179</v>
      </c>
      <c r="D31" s="228" t="s">
        <v>182</v>
      </c>
      <c r="E31" s="228" t="s">
        <v>208</v>
      </c>
      <c r="F31" s="228"/>
      <c r="G31" s="224">
        <f t="shared" ref="G31:M32" si="26">G32</f>
        <v>11058280</v>
      </c>
      <c r="H31" s="5">
        <f t="shared" si="26"/>
        <v>0</v>
      </c>
      <c r="I31" s="5">
        <f t="shared" si="26"/>
        <v>0</v>
      </c>
      <c r="J31" s="5">
        <f t="shared" si="26"/>
        <v>0</v>
      </c>
      <c r="K31" s="5">
        <f t="shared" si="26"/>
        <v>0</v>
      </c>
      <c r="L31" s="5">
        <f t="shared" si="26"/>
        <v>0</v>
      </c>
      <c r="M31" s="5">
        <f t="shared" si="26"/>
        <v>0</v>
      </c>
      <c r="N31" s="5">
        <f t="shared" ref="N31:N98" si="27">G31+H31+I31+J31+K31+L31+M31</f>
        <v>11058280</v>
      </c>
      <c r="O31" s="224">
        <f t="shared" ref="O31:P32" si="28">O32</f>
        <v>12628130.9</v>
      </c>
      <c r="P31" s="224">
        <f t="shared" si="28"/>
        <v>11058280</v>
      </c>
      <c r="Q31" s="296">
        <f t="shared" si="4"/>
        <v>1</v>
      </c>
    </row>
    <row r="32" spans="1:17" ht="39" customHeight="1" x14ac:dyDescent="0.2">
      <c r="A32" s="219" t="s">
        <v>83</v>
      </c>
      <c r="B32" s="228" t="s">
        <v>174</v>
      </c>
      <c r="C32" s="228" t="s">
        <v>179</v>
      </c>
      <c r="D32" s="228" t="s">
        <v>182</v>
      </c>
      <c r="E32" s="228" t="s">
        <v>208</v>
      </c>
      <c r="F32" s="228" t="s">
        <v>282</v>
      </c>
      <c r="G32" s="224">
        <f t="shared" si="26"/>
        <v>11058280</v>
      </c>
      <c r="H32" s="5">
        <f t="shared" si="26"/>
        <v>0</v>
      </c>
      <c r="I32" s="5">
        <f t="shared" si="26"/>
        <v>0</v>
      </c>
      <c r="J32" s="5">
        <f t="shared" si="26"/>
        <v>0</v>
      </c>
      <c r="K32" s="5">
        <f t="shared" si="26"/>
        <v>0</v>
      </c>
      <c r="L32" s="5">
        <f t="shared" si="26"/>
        <v>0</v>
      </c>
      <c r="M32" s="5">
        <f t="shared" si="26"/>
        <v>0</v>
      </c>
      <c r="N32" s="5">
        <f t="shared" si="27"/>
        <v>11058280</v>
      </c>
      <c r="O32" s="224">
        <f t="shared" si="28"/>
        <v>12628130.9</v>
      </c>
      <c r="P32" s="224">
        <f t="shared" si="28"/>
        <v>11058280</v>
      </c>
      <c r="Q32" s="296">
        <f t="shared" si="4"/>
        <v>1</v>
      </c>
    </row>
    <row r="33" spans="1:17" s="301" customFormat="1" x14ac:dyDescent="0.2">
      <c r="A33" s="293" t="s">
        <v>84</v>
      </c>
      <c r="B33" s="229" t="s">
        <v>174</v>
      </c>
      <c r="C33" s="229" t="s">
        <v>179</v>
      </c>
      <c r="D33" s="229" t="s">
        <v>182</v>
      </c>
      <c r="E33" s="229" t="s">
        <v>208</v>
      </c>
      <c r="F33" s="229" t="s">
        <v>283</v>
      </c>
      <c r="G33" s="225">
        <f>8639280+2419000</f>
        <v>11058280</v>
      </c>
      <c r="H33" s="6"/>
      <c r="I33" s="6"/>
      <c r="J33" s="6"/>
      <c r="K33" s="6"/>
      <c r="L33" s="6"/>
      <c r="M33" s="6"/>
      <c r="N33" s="6">
        <f t="shared" si="27"/>
        <v>11058280</v>
      </c>
      <c r="O33" s="225">
        <f>2419000+8639280+1569850.9</f>
        <v>12628130.9</v>
      </c>
      <c r="P33" s="225">
        <f>O33-1569850.9</f>
        <v>11058280</v>
      </c>
      <c r="Q33" s="296">
        <f t="shared" si="4"/>
        <v>1</v>
      </c>
    </row>
    <row r="34" spans="1:17" x14ac:dyDescent="0.2">
      <c r="A34" s="219" t="s">
        <v>7</v>
      </c>
      <c r="B34" s="228" t="s">
        <v>174</v>
      </c>
      <c r="C34" s="228" t="s">
        <v>179</v>
      </c>
      <c r="D34" s="228" t="s">
        <v>182</v>
      </c>
      <c r="E34" s="228" t="s">
        <v>209</v>
      </c>
      <c r="F34" s="228"/>
      <c r="G34" s="224">
        <f t="shared" ref="G34:M35" si="29">G35</f>
        <v>700000</v>
      </c>
      <c r="H34" s="5">
        <f t="shared" si="29"/>
        <v>0</v>
      </c>
      <c r="I34" s="5">
        <f t="shared" si="29"/>
        <v>0</v>
      </c>
      <c r="J34" s="5">
        <f t="shared" si="29"/>
        <v>0</v>
      </c>
      <c r="K34" s="5">
        <f t="shared" si="29"/>
        <v>0</v>
      </c>
      <c r="L34" s="5">
        <f t="shared" si="29"/>
        <v>0</v>
      </c>
      <c r="M34" s="5">
        <f t="shared" si="29"/>
        <v>0</v>
      </c>
      <c r="N34" s="5">
        <f t="shared" si="27"/>
        <v>700000</v>
      </c>
      <c r="O34" s="224">
        <f t="shared" ref="O34:P35" si="30">O35</f>
        <v>700000</v>
      </c>
      <c r="P34" s="224">
        <f t="shared" si="30"/>
        <v>700000</v>
      </c>
      <c r="Q34" s="296">
        <f t="shared" si="4"/>
        <v>1</v>
      </c>
    </row>
    <row r="35" spans="1:17" x14ac:dyDescent="0.2">
      <c r="A35" s="219" t="s">
        <v>487</v>
      </c>
      <c r="B35" s="228" t="s">
        <v>174</v>
      </c>
      <c r="C35" s="228" t="s">
        <v>179</v>
      </c>
      <c r="D35" s="228" t="s">
        <v>182</v>
      </c>
      <c r="E35" s="228" t="s">
        <v>209</v>
      </c>
      <c r="F35" s="228" t="s">
        <v>285</v>
      </c>
      <c r="G35" s="224">
        <f t="shared" si="29"/>
        <v>700000</v>
      </c>
      <c r="H35" s="5">
        <f t="shared" si="29"/>
        <v>0</v>
      </c>
      <c r="I35" s="5">
        <f t="shared" si="29"/>
        <v>0</v>
      </c>
      <c r="J35" s="5">
        <f t="shared" si="29"/>
        <v>0</v>
      </c>
      <c r="K35" s="5">
        <f t="shared" si="29"/>
        <v>0</v>
      </c>
      <c r="L35" s="5">
        <f t="shared" si="29"/>
        <v>0</v>
      </c>
      <c r="M35" s="5">
        <f t="shared" si="29"/>
        <v>0</v>
      </c>
      <c r="N35" s="5">
        <f t="shared" si="27"/>
        <v>700000</v>
      </c>
      <c r="O35" s="224">
        <f t="shared" si="30"/>
        <v>700000</v>
      </c>
      <c r="P35" s="224">
        <f t="shared" si="30"/>
        <v>700000</v>
      </c>
      <c r="Q35" s="296">
        <f t="shared" si="4"/>
        <v>1</v>
      </c>
    </row>
    <row r="36" spans="1:17" s="301" customFormat="1" ht="25.5" x14ac:dyDescent="0.2">
      <c r="A36" s="293" t="s">
        <v>86</v>
      </c>
      <c r="B36" s="229" t="s">
        <v>174</v>
      </c>
      <c r="C36" s="229" t="s">
        <v>179</v>
      </c>
      <c r="D36" s="229" t="s">
        <v>182</v>
      </c>
      <c r="E36" s="229" t="s">
        <v>209</v>
      </c>
      <c r="F36" s="229" t="s">
        <v>286</v>
      </c>
      <c r="G36" s="225">
        <v>700000</v>
      </c>
      <c r="H36" s="6"/>
      <c r="I36" s="6"/>
      <c r="J36" s="6"/>
      <c r="K36" s="6"/>
      <c r="L36" s="6"/>
      <c r="M36" s="6"/>
      <c r="N36" s="6">
        <f t="shared" si="27"/>
        <v>700000</v>
      </c>
      <c r="O36" s="225">
        <v>700000</v>
      </c>
      <c r="P36" s="225">
        <f>O36</f>
        <v>700000</v>
      </c>
      <c r="Q36" s="296">
        <f t="shared" si="4"/>
        <v>1</v>
      </c>
    </row>
    <row r="37" spans="1:17" s="4" customFormat="1" ht="38.25" hidden="1" x14ac:dyDescent="0.2">
      <c r="A37" s="16" t="s">
        <v>85</v>
      </c>
      <c r="B37" s="17" t="s">
        <v>174</v>
      </c>
      <c r="C37" s="17" t="s">
        <v>179</v>
      </c>
      <c r="D37" s="17" t="s">
        <v>182</v>
      </c>
      <c r="E37" s="17" t="s">
        <v>204</v>
      </c>
      <c r="F37" s="17"/>
      <c r="G37" s="5">
        <f t="shared" ref="G37:M38" si="31">G38</f>
        <v>0</v>
      </c>
      <c r="H37" s="5">
        <f t="shared" si="31"/>
        <v>0</v>
      </c>
      <c r="I37" s="5">
        <f t="shared" si="31"/>
        <v>0</v>
      </c>
      <c r="J37" s="5">
        <f t="shared" si="31"/>
        <v>0</v>
      </c>
      <c r="K37" s="5">
        <f t="shared" si="31"/>
        <v>0</v>
      </c>
      <c r="L37" s="5">
        <f t="shared" si="31"/>
        <v>0</v>
      </c>
      <c r="M37" s="5">
        <f t="shared" si="31"/>
        <v>0</v>
      </c>
      <c r="N37" s="5">
        <f t="shared" si="27"/>
        <v>0</v>
      </c>
      <c r="O37" s="5">
        <f t="shared" ref="O37:P38" si="32">O38</f>
        <v>0</v>
      </c>
      <c r="P37" s="5">
        <f t="shared" si="32"/>
        <v>0</v>
      </c>
      <c r="Q37" s="296" t="str">
        <f t="shared" si="4"/>
        <v xml:space="preserve"> </v>
      </c>
    </row>
    <row r="38" spans="1:17" s="4" customFormat="1" ht="38.25" hidden="1" x14ac:dyDescent="0.2">
      <c r="A38" s="16" t="s">
        <v>83</v>
      </c>
      <c r="B38" s="17" t="s">
        <v>174</v>
      </c>
      <c r="C38" s="17" t="s">
        <v>179</v>
      </c>
      <c r="D38" s="17" t="s">
        <v>182</v>
      </c>
      <c r="E38" s="17" t="s">
        <v>204</v>
      </c>
      <c r="F38" s="17" t="s">
        <v>282</v>
      </c>
      <c r="G38" s="5">
        <f t="shared" si="31"/>
        <v>0</v>
      </c>
      <c r="H38" s="5">
        <f t="shared" si="31"/>
        <v>0</v>
      </c>
      <c r="I38" s="5">
        <f t="shared" si="31"/>
        <v>0</v>
      </c>
      <c r="J38" s="5">
        <f t="shared" si="31"/>
        <v>0</v>
      </c>
      <c r="K38" s="5">
        <f t="shared" si="31"/>
        <v>0</v>
      </c>
      <c r="L38" s="5">
        <f t="shared" si="31"/>
        <v>0</v>
      </c>
      <c r="M38" s="5">
        <f t="shared" si="31"/>
        <v>0</v>
      </c>
      <c r="N38" s="5">
        <f t="shared" si="27"/>
        <v>0</v>
      </c>
      <c r="O38" s="5">
        <f t="shared" si="32"/>
        <v>0</v>
      </c>
      <c r="P38" s="5">
        <f t="shared" si="32"/>
        <v>0</v>
      </c>
      <c r="Q38" s="296" t="str">
        <f t="shared" si="4"/>
        <v xml:space="preserve"> </v>
      </c>
    </row>
    <row r="39" spans="1:17" s="8" customFormat="1" hidden="1" x14ac:dyDescent="0.2">
      <c r="A39" s="18" t="s">
        <v>84</v>
      </c>
      <c r="B39" s="19" t="s">
        <v>174</v>
      </c>
      <c r="C39" s="19" t="s">
        <v>179</v>
      </c>
      <c r="D39" s="19" t="s">
        <v>182</v>
      </c>
      <c r="E39" s="19" t="s">
        <v>204</v>
      </c>
      <c r="F39" s="19" t="s">
        <v>283</v>
      </c>
      <c r="G39" s="6">
        <v>0</v>
      </c>
      <c r="H39" s="6"/>
      <c r="I39" s="6"/>
      <c r="J39" s="6"/>
      <c r="K39" s="6"/>
      <c r="L39" s="6"/>
      <c r="M39" s="6"/>
      <c r="N39" s="6">
        <f t="shared" si="27"/>
        <v>0</v>
      </c>
      <c r="O39" s="6">
        <v>0</v>
      </c>
      <c r="P39" s="6">
        <f>O39</f>
        <v>0</v>
      </c>
      <c r="Q39" s="296" t="str">
        <f t="shared" si="4"/>
        <v xml:space="preserve"> </v>
      </c>
    </row>
    <row r="40" spans="1:17" s="4" customFormat="1" ht="25.5" hidden="1" x14ac:dyDescent="0.2">
      <c r="A40" s="16" t="s">
        <v>4</v>
      </c>
      <c r="B40" s="17" t="s">
        <v>174</v>
      </c>
      <c r="C40" s="17" t="s">
        <v>179</v>
      </c>
      <c r="D40" s="17" t="s">
        <v>182</v>
      </c>
      <c r="E40" s="17" t="s">
        <v>206</v>
      </c>
      <c r="F40" s="17"/>
      <c r="G40" s="5">
        <f t="shared" ref="G40:M41" si="33">G41</f>
        <v>0</v>
      </c>
      <c r="H40" s="5">
        <f t="shared" si="33"/>
        <v>0</v>
      </c>
      <c r="I40" s="5">
        <f t="shared" si="33"/>
        <v>0</v>
      </c>
      <c r="J40" s="5">
        <f t="shared" si="33"/>
        <v>0</v>
      </c>
      <c r="K40" s="5">
        <f t="shared" si="33"/>
        <v>0</v>
      </c>
      <c r="L40" s="5">
        <f t="shared" si="33"/>
        <v>0</v>
      </c>
      <c r="M40" s="5">
        <f t="shared" si="33"/>
        <v>0</v>
      </c>
      <c r="N40" s="5">
        <f t="shared" si="27"/>
        <v>0</v>
      </c>
      <c r="O40" s="5">
        <f t="shared" ref="O40:P41" si="34">O41</f>
        <v>0</v>
      </c>
      <c r="P40" s="5">
        <f t="shared" si="34"/>
        <v>0</v>
      </c>
      <c r="Q40" s="296" t="str">
        <f t="shared" si="4"/>
        <v xml:space="preserve"> </v>
      </c>
    </row>
    <row r="41" spans="1:17" s="4" customFormat="1" ht="38.25" hidden="1" x14ac:dyDescent="0.2">
      <c r="A41" s="16" t="s">
        <v>83</v>
      </c>
      <c r="B41" s="17" t="s">
        <v>174</v>
      </c>
      <c r="C41" s="17" t="s">
        <v>179</v>
      </c>
      <c r="D41" s="17" t="s">
        <v>182</v>
      </c>
      <c r="E41" s="17" t="s">
        <v>206</v>
      </c>
      <c r="F41" s="17" t="s">
        <v>282</v>
      </c>
      <c r="G41" s="5">
        <f t="shared" si="33"/>
        <v>0</v>
      </c>
      <c r="H41" s="5">
        <f t="shared" si="33"/>
        <v>0</v>
      </c>
      <c r="I41" s="5">
        <f t="shared" si="33"/>
        <v>0</v>
      </c>
      <c r="J41" s="5">
        <f t="shared" si="33"/>
        <v>0</v>
      </c>
      <c r="K41" s="5">
        <f t="shared" si="33"/>
        <v>0</v>
      </c>
      <c r="L41" s="5">
        <f t="shared" si="33"/>
        <v>0</v>
      </c>
      <c r="M41" s="5">
        <f t="shared" si="33"/>
        <v>0</v>
      </c>
      <c r="N41" s="5">
        <f t="shared" si="27"/>
        <v>0</v>
      </c>
      <c r="O41" s="5">
        <f t="shared" si="34"/>
        <v>0</v>
      </c>
      <c r="P41" s="5">
        <f t="shared" si="34"/>
        <v>0</v>
      </c>
      <c r="Q41" s="296" t="str">
        <f t="shared" si="4"/>
        <v xml:space="preserve"> </v>
      </c>
    </row>
    <row r="42" spans="1:17" s="8" customFormat="1" hidden="1" x14ac:dyDescent="0.2">
      <c r="A42" s="18" t="s">
        <v>84</v>
      </c>
      <c r="B42" s="19" t="s">
        <v>174</v>
      </c>
      <c r="C42" s="19" t="s">
        <v>179</v>
      </c>
      <c r="D42" s="19" t="s">
        <v>182</v>
      </c>
      <c r="E42" s="19" t="s">
        <v>206</v>
      </c>
      <c r="F42" s="19" t="s">
        <v>283</v>
      </c>
      <c r="G42" s="6">
        <v>0</v>
      </c>
      <c r="H42" s="6"/>
      <c r="I42" s="6"/>
      <c r="J42" s="6"/>
      <c r="K42" s="6"/>
      <c r="L42" s="6"/>
      <c r="M42" s="6"/>
      <c r="N42" s="6">
        <f t="shared" si="27"/>
        <v>0</v>
      </c>
      <c r="O42" s="6">
        <v>0</v>
      </c>
      <c r="P42" s="6">
        <f>O42</f>
        <v>0</v>
      </c>
      <c r="Q42" s="296" t="str">
        <f t="shared" si="4"/>
        <v xml:space="preserve"> </v>
      </c>
    </row>
    <row r="43" spans="1:17" s="4" customFormat="1" hidden="1" x14ac:dyDescent="0.2">
      <c r="A43" s="13" t="s">
        <v>8</v>
      </c>
      <c r="B43" s="14" t="s">
        <v>174</v>
      </c>
      <c r="C43" s="14" t="s">
        <v>179</v>
      </c>
      <c r="D43" s="14" t="s">
        <v>185</v>
      </c>
      <c r="E43" s="14"/>
      <c r="F43" s="14"/>
      <c r="G43" s="15">
        <f t="shared" ref="G43:M45" si="35">G44</f>
        <v>0</v>
      </c>
      <c r="H43" s="15">
        <f t="shared" si="35"/>
        <v>0</v>
      </c>
      <c r="I43" s="15">
        <f t="shared" si="35"/>
        <v>0</v>
      </c>
      <c r="J43" s="15">
        <f t="shared" si="35"/>
        <v>0</v>
      </c>
      <c r="K43" s="15">
        <f t="shared" si="35"/>
        <v>0</v>
      </c>
      <c r="L43" s="15">
        <f t="shared" si="35"/>
        <v>0</v>
      </c>
      <c r="M43" s="15">
        <f t="shared" si="35"/>
        <v>0</v>
      </c>
      <c r="N43" s="15">
        <f t="shared" si="27"/>
        <v>0</v>
      </c>
      <c r="O43" s="15">
        <f t="shared" ref="O43:P46" si="36">O44</f>
        <v>0</v>
      </c>
      <c r="P43" s="15">
        <f t="shared" si="36"/>
        <v>0</v>
      </c>
      <c r="Q43" s="296" t="str">
        <f t="shared" si="4"/>
        <v xml:space="preserve"> </v>
      </c>
    </row>
    <row r="44" spans="1:17" s="4" customFormat="1" hidden="1" x14ac:dyDescent="0.2">
      <c r="A44" s="13" t="s">
        <v>82</v>
      </c>
      <c r="B44" s="14" t="s">
        <v>174</v>
      </c>
      <c r="C44" s="14" t="s">
        <v>179</v>
      </c>
      <c r="D44" s="14" t="s">
        <v>185</v>
      </c>
      <c r="E44" s="14" t="s">
        <v>202</v>
      </c>
      <c r="F44" s="14"/>
      <c r="G44" s="15">
        <f t="shared" si="35"/>
        <v>0</v>
      </c>
      <c r="H44" s="15">
        <f t="shared" si="35"/>
        <v>0</v>
      </c>
      <c r="I44" s="15">
        <f t="shared" si="35"/>
        <v>0</v>
      </c>
      <c r="J44" s="15">
        <f t="shared" si="35"/>
        <v>0</v>
      </c>
      <c r="K44" s="15">
        <f t="shared" si="35"/>
        <v>0</v>
      </c>
      <c r="L44" s="15">
        <f t="shared" si="35"/>
        <v>0</v>
      </c>
      <c r="M44" s="15">
        <f t="shared" si="35"/>
        <v>0</v>
      </c>
      <c r="N44" s="15">
        <f t="shared" si="27"/>
        <v>0</v>
      </c>
      <c r="O44" s="15">
        <f t="shared" si="36"/>
        <v>0</v>
      </c>
      <c r="P44" s="15">
        <f t="shared" si="36"/>
        <v>0</v>
      </c>
      <c r="Q44" s="296" t="str">
        <f t="shared" si="4"/>
        <v xml:space="preserve"> </v>
      </c>
    </row>
    <row r="45" spans="1:17" s="4" customFormat="1" hidden="1" x14ac:dyDescent="0.2">
      <c r="A45" s="16" t="s">
        <v>8</v>
      </c>
      <c r="B45" s="17" t="s">
        <v>174</v>
      </c>
      <c r="C45" s="17" t="s">
        <v>179</v>
      </c>
      <c r="D45" s="17" t="s">
        <v>185</v>
      </c>
      <c r="E45" s="17" t="s">
        <v>562</v>
      </c>
      <c r="F45" s="17"/>
      <c r="G45" s="5">
        <f t="shared" si="35"/>
        <v>0</v>
      </c>
      <c r="H45" s="5">
        <f t="shared" si="35"/>
        <v>0</v>
      </c>
      <c r="I45" s="5">
        <f t="shared" si="35"/>
        <v>0</v>
      </c>
      <c r="J45" s="5">
        <f t="shared" si="35"/>
        <v>0</v>
      </c>
      <c r="K45" s="5">
        <f t="shared" si="35"/>
        <v>0</v>
      </c>
      <c r="L45" s="5">
        <f t="shared" si="35"/>
        <v>0</v>
      </c>
      <c r="M45" s="5">
        <f t="shared" si="35"/>
        <v>0</v>
      </c>
      <c r="N45" s="5">
        <f t="shared" si="27"/>
        <v>0</v>
      </c>
      <c r="O45" s="5">
        <f t="shared" si="36"/>
        <v>0</v>
      </c>
      <c r="P45" s="5">
        <f t="shared" si="36"/>
        <v>0</v>
      </c>
      <c r="Q45" s="296" t="str">
        <f t="shared" si="4"/>
        <v xml:space="preserve"> </v>
      </c>
    </row>
    <row r="46" spans="1:17" s="4" customFormat="1" hidden="1" x14ac:dyDescent="0.2">
      <c r="A46" s="16" t="s">
        <v>89</v>
      </c>
      <c r="B46" s="17" t="s">
        <v>174</v>
      </c>
      <c r="C46" s="17" t="s">
        <v>179</v>
      </c>
      <c r="D46" s="17" t="s">
        <v>185</v>
      </c>
      <c r="E46" s="17" t="s">
        <v>562</v>
      </c>
      <c r="F46" s="17" t="s">
        <v>288</v>
      </c>
      <c r="G46" s="5">
        <f t="shared" ref="G46:M46" si="37">G47</f>
        <v>0</v>
      </c>
      <c r="H46" s="5">
        <f t="shared" si="37"/>
        <v>0</v>
      </c>
      <c r="I46" s="5">
        <f t="shared" si="37"/>
        <v>0</v>
      </c>
      <c r="J46" s="5">
        <f t="shared" si="37"/>
        <v>0</v>
      </c>
      <c r="K46" s="5">
        <f t="shared" si="37"/>
        <v>0</v>
      </c>
      <c r="L46" s="5">
        <f t="shared" si="37"/>
        <v>0</v>
      </c>
      <c r="M46" s="5">
        <f t="shared" si="37"/>
        <v>0</v>
      </c>
      <c r="N46" s="5">
        <f t="shared" si="27"/>
        <v>0</v>
      </c>
      <c r="O46" s="5">
        <f t="shared" si="36"/>
        <v>0</v>
      </c>
      <c r="P46" s="5">
        <f t="shared" si="36"/>
        <v>0</v>
      </c>
      <c r="Q46" s="296" t="str">
        <f t="shared" si="4"/>
        <v xml:space="preserve"> </v>
      </c>
    </row>
    <row r="47" spans="1:17" s="8" customFormat="1" hidden="1" x14ac:dyDescent="0.2">
      <c r="A47" s="18" t="s">
        <v>9</v>
      </c>
      <c r="B47" s="19" t="s">
        <v>174</v>
      </c>
      <c r="C47" s="19" t="s">
        <v>179</v>
      </c>
      <c r="D47" s="19" t="s">
        <v>185</v>
      </c>
      <c r="E47" s="19" t="s">
        <v>562</v>
      </c>
      <c r="F47" s="19" t="s">
        <v>291</v>
      </c>
      <c r="G47" s="6">
        <v>0</v>
      </c>
      <c r="H47" s="6"/>
      <c r="I47" s="6"/>
      <c r="J47" s="6"/>
      <c r="K47" s="6"/>
      <c r="L47" s="6"/>
      <c r="M47" s="6"/>
      <c r="N47" s="6">
        <f t="shared" si="27"/>
        <v>0</v>
      </c>
      <c r="O47" s="6">
        <v>0</v>
      </c>
      <c r="P47" s="6">
        <f>O47</f>
        <v>0</v>
      </c>
      <c r="Q47" s="296" t="str">
        <f t="shared" si="4"/>
        <v xml:space="preserve"> </v>
      </c>
    </row>
    <row r="48" spans="1:17" x14ac:dyDescent="0.2">
      <c r="A48" s="291" t="s">
        <v>10</v>
      </c>
      <c r="B48" s="292" t="s">
        <v>174</v>
      </c>
      <c r="C48" s="292" t="s">
        <v>179</v>
      </c>
      <c r="D48" s="292" t="s">
        <v>191</v>
      </c>
      <c r="E48" s="292"/>
      <c r="F48" s="292"/>
      <c r="G48" s="223">
        <f>G49+G56</f>
        <v>30753768.739999998</v>
      </c>
      <c r="H48" s="223">
        <f t="shared" ref="H48:P48" si="38">H49+H56</f>
        <v>0</v>
      </c>
      <c r="I48" s="223">
        <f t="shared" si="38"/>
        <v>0</v>
      </c>
      <c r="J48" s="223">
        <f t="shared" si="38"/>
        <v>0</v>
      </c>
      <c r="K48" s="223">
        <f t="shared" si="38"/>
        <v>0</v>
      </c>
      <c r="L48" s="223">
        <f t="shared" si="38"/>
        <v>0</v>
      </c>
      <c r="M48" s="223">
        <f t="shared" si="38"/>
        <v>0</v>
      </c>
      <c r="N48" s="223">
        <f t="shared" si="38"/>
        <v>30753768.739999998</v>
      </c>
      <c r="O48" s="223">
        <f t="shared" si="38"/>
        <v>19038758.739999998</v>
      </c>
      <c r="P48" s="223">
        <f t="shared" si="38"/>
        <v>18987217.120000001</v>
      </c>
      <c r="Q48" s="296">
        <f t="shared" si="4"/>
        <v>1</v>
      </c>
    </row>
    <row r="49" spans="1:16377" ht="27" customHeight="1" x14ac:dyDescent="0.2">
      <c r="A49" s="291" t="s">
        <v>552</v>
      </c>
      <c r="B49" s="292" t="s">
        <v>174</v>
      </c>
      <c r="C49" s="292" t="s">
        <v>179</v>
      </c>
      <c r="D49" s="292" t="s">
        <v>191</v>
      </c>
      <c r="E49" s="292" t="s">
        <v>553</v>
      </c>
      <c r="F49" s="292"/>
      <c r="G49" s="223">
        <f>G50+G53</f>
        <v>87688.74</v>
      </c>
      <c r="H49" s="223">
        <f t="shared" ref="H49:P49" si="39">H50+H53</f>
        <v>0</v>
      </c>
      <c r="I49" s="223">
        <f t="shared" si="39"/>
        <v>0</v>
      </c>
      <c r="J49" s="223">
        <f t="shared" si="39"/>
        <v>0</v>
      </c>
      <c r="K49" s="223">
        <f t="shared" si="39"/>
        <v>0</v>
      </c>
      <c r="L49" s="223">
        <f t="shared" si="39"/>
        <v>0</v>
      </c>
      <c r="M49" s="223">
        <f t="shared" si="39"/>
        <v>0</v>
      </c>
      <c r="N49" s="223">
        <f t="shared" si="39"/>
        <v>87688.74</v>
      </c>
      <c r="O49" s="223">
        <f t="shared" si="39"/>
        <v>87688.74</v>
      </c>
      <c r="P49" s="223">
        <f t="shared" si="39"/>
        <v>36147.120000000003</v>
      </c>
      <c r="Q49" s="296">
        <f t="shared" si="4"/>
        <v>1</v>
      </c>
    </row>
    <row r="50" spans="1:16377" ht="57.75" customHeight="1" x14ac:dyDescent="0.2">
      <c r="A50" s="219" t="s">
        <v>541</v>
      </c>
      <c r="B50" s="228" t="s">
        <v>174</v>
      </c>
      <c r="C50" s="228" t="s">
        <v>179</v>
      </c>
      <c r="D50" s="228" t="s">
        <v>191</v>
      </c>
      <c r="E50" s="228" t="s">
        <v>210</v>
      </c>
      <c r="F50" s="228"/>
      <c r="G50" s="224">
        <f t="shared" ref="G50:P51" si="40">G51</f>
        <v>51541.62</v>
      </c>
      <c r="H50" s="5">
        <f t="shared" si="40"/>
        <v>0</v>
      </c>
      <c r="I50" s="5">
        <f t="shared" si="40"/>
        <v>0</v>
      </c>
      <c r="J50" s="5">
        <f t="shared" si="40"/>
        <v>0</v>
      </c>
      <c r="K50" s="5">
        <f t="shared" si="40"/>
        <v>0</v>
      </c>
      <c r="L50" s="5">
        <f t="shared" si="40"/>
        <v>0</v>
      </c>
      <c r="M50" s="5">
        <f t="shared" si="40"/>
        <v>0</v>
      </c>
      <c r="N50" s="5">
        <f t="shared" si="40"/>
        <v>51541.62</v>
      </c>
      <c r="O50" s="224">
        <f t="shared" si="40"/>
        <v>51541.62</v>
      </c>
      <c r="P50" s="224">
        <f t="shared" si="40"/>
        <v>0</v>
      </c>
      <c r="Q50" s="296">
        <f t="shared" si="4"/>
        <v>1</v>
      </c>
    </row>
    <row r="51" spans="1:16377" x14ac:dyDescent="0.2">
      <c r="A51" s="219" t="s">
        <v>487</v>
      </c>
      <c r="B51" s="228" t="s">
        <v>174</v>
      </c>
      <c r="C51" s="228" t="s">
        <v>179</v>
      </c>
      <c r="D51" s="228" t="s">
        <v>191</v>
      </c>
      <c r="E51" s="228" t="s">
        <v>210</v>
      </c>
      <c r="F51" s="228" t="s">
        <v>285</v>
      </c>
      <c r="G51" s="224">
        <f t="shared" si="40"/>
        <v>51541.62</v>
      </c>
      <c r="H51" s="5">
        <f t="shared" si="40"/>
        <v>0</v>
      </c>
      <c r="I51" s="5">
        <f t="shared" si="40"/>
        <v>0</v>
      </c>
      <c r="J51" s="5">
        <f t="shared" si="40"/>
        <v>0</v>
      </c>
      <c r="K51" s="5">
        <f t="shared" si="40"/>
        <v>0</v>
      </c>
      <c r="L51" s="5">
        <f t="shared" si="40"/>
        <v>0</v>
      </c>
      <c r="M51" s="5">
        <f t="shared" si="40"/>
        <v>0</v>
      </c>
      <c r="N51" s="5">
        <f t="shared" si="40"/>
        <v>51541.62</v>
      </c>
      <c r="O51" s="224">
        <f t="shared" si="40"/>
        <v>51541.62</v>
      </c>
      <c r="P51" s="224">
        <f t="shared" si="40"/>
        <v>0</v>
      </c>
      <c r="Q51" s="296">
        <f t="shared" si="4"/>
        <v>1</v>
      </c>
    </row>
    <row r="52" spans="1:16377" s="301" customFormat="1" ht="25.5" x14ac:dyDescent="0.2">
      <c r="A52" s="293" t="s">
        <v>86</v>
      </c>
      <c r="B52" s="229" t="s">
        <v>174</v>
      </c>
      <c r="C52" s="229" t="s">
        <v>179</v>
      </c>
      <c r="D52" s="229" t="s">
        <v>191</v>
      </c>
      <c r="E52" s="229" t="s">
        <v>210</v>
      </c>
      <c r="F52" s="229" t="s">
        <v>286</v>
      </c>
      <c r="G52" s="225">
        <v>51541.62</v>
      </c>
      <c r="H52" s="6"/>
      <c r="I52" s="6"/>
      <c r="J52" s="6"/>
      <c r="K52" s="6"/>
      <c r="L52" s="6"/>
      <c r="M52" s="6"/>
      <c r="N52" s="6">
        <f t="shared" si="27"/>
        <v>51541.62</v>
      </c>
      <c r="O52" s="225">
        <v>51541.62</v>
      </c>
      <c r="P52" s="225">
        <v>0</v>
      </c>
      <c r="Q52" s="296">
        <f t="shared" si="4"/>
        <v>1</v>
      </c>
    </row>
    <row r="53" spans="1:16377" ht="25.5" x14ac:dyDescent="0.2">
      <c r="A53" s="219" t="s">
        <v>11</v>
      </c>
      <c r="B53" s="228" t="s">
        <v>174</v>
      </c>
      <c r="C53" s="228" t="s">
        <v>179</v>
      </c>
      <c r="D53" s="228" t="s">
        <v>191</v>
      </c>
      <c r="E53" s="228" t="s">
        <v>554</v>
      </c>
      <c r="F53" s="228"/>
      <c r="G53" s="224">
        <f t="shared" ref="G53:M54" si="41">G54</f>
        <v>36147.120000000003</v>
      </c>
      <c r="H53" s="5">
        <f t="shared" si="41"/>
        <v>0</v>
      </c>
      <c r="I53" s="5">
        <f t="shared" si="41"/>
        <v>0</v>
      </c>
      <c r="J53" s="5">
        <f t="shared" si="41"/>
        <v>0</v>
      </c>
      <c r="K53" s="5">
        <f t="shared" si="41"/>
        <v>0</v>
      </c>
      <c r="L53" s="5">
        <f t="shared" si="41"/>
        <v>0</v>
      </c>
      <c r="M53" s="5">
        <f t="shared" si="41"/>
        <v>0</v>
      </c>
      <c r="N53" s="5">
        <f t="shared" si="27"/>
        <v>36147.120000000003</v>
      </c>
      <c r="O53" s="224">
        <f t="shared" ref="O53:P54" si="42">O54</f>
        <v>36147.120000000003</v>
      </c>
      <c r="P53" s="224">
        <f t="shared" si="42"/>
        <v>36147.120000000003</v>
      </c>
      <c r="Q53" s="296">
        <f t="shared" si="4"/>
        <v>1</v>
      </c>
    </row>
    <row r="54" spans="1:16377" x14ac:dyDescent="0.2">
      <c r="A54" s="219" t="s">
        <v>487</v>
      </c>
      <c r="B54" s="228" t="s">
        <v>174</v>
      </c>
      <c r="C54" s="228" t="s">
        <v>179</v>
      </c>
      <c r="D54" s="228" t="s">
        <v>191</v>
      </c>
      <c r="E54" s="228" t="s">
        <v>554</v>
      </c>
      <c r="F54" s="228" t="s">
        <v>285</v>
      </c>
      <c r="G54" s="224">
        <f t="shared" si="41"/>
        <v>36147.120000000003</v>
      </c>
      <c r="H54" s="5">
        <f t="shared" si="41"/>
        <v>0</v>
      </c>
      <c r="I54" s="5">
        <f t="shared" si="41"/>
        <v>0</v>
      </c>
      <c r="J54" s="5">
        <f t="shared" si="41"/>
        <v>0</v>
      </c>
      <c r="K54" s="5">
        <f t="shared" si="41"/>
        <v>0</v>
      </c>
      <c r="L54" s="5">
        <f t="shared" si="41"/>
        <v>0</v>
      </c>
      <c r="M54" s="5">
        <f t="shared" si="41"/>
        <v>0</v>
      </c>
      <c r="N54" s="5">
        <f t="shared" si="27"/>
        <v>36147.120000000003</v>
      </c>
      <c r="O54" s="224">
        <f t="shared" si="42"/>
        <v>36147.120000000003</v>
      </c>
      <c r="P54" s="224">
        <f t="shared" si="42"/>
        <v>36147.120000000003</v>
      </c>
      <c r="Q54" s="296">
        <f t="shared" si="4"/>
        <v>1</v>
      </c>
    </row>
    <row r="55" spans="1:16377" s="301" customFormat="1" ht="25.5" x14ac:dyDescent="0.2">
      <c r="A55" s="293" t="s">
        <v>86</v>
      </c>
      <c r="B55" s="229" t="s">
        <v>174</v>
      </c>
      <c r="C55" s="229" t="s">
        <v>179</v>
      </c>
      <c r="D55" s="229" t="s">
        <v>191</v>
      </c>
      <c r="E55" s="229" t="s">
        <v>554</v>
      </c>
      <c r="F55" s="229" t="s">
        <v>286</v>
      </c>
      <c r="G55" s="225">
        <v>36147.120000000003</v>
      </c>
      <c r="H55" s="6"/>
      <c r="I55" s="6"/>
      <c r="J55" s="6"/>
      <c r="K55" s="6"/>
      <c r="L55" s="6"/>
      <c r="M55" s="6"/>
      <c r="N55" s="6">
        <f t="shared" si="27"/>
        <v>36147.120000000003</v>
      </c>
      <c r="O55" s="225">
        <v>36147.120000000003</v>
      </c>
      <c r="P55" s="225">
        <v>36147.120000000003</v>
      </c>
      <c r="Q55" s="296">
        <f t="shared" si="4"/>
        <v>1</v>
      </c>
    </row>
    <row r="56" spans="1:16377" s="301" customFormat="1" x14ac:dyDescent="0.2">
      <c r="A56" s="291" t="s">
        <v>558</v>
      </c>
      <c r="B56" s="292" t="s">
        <v>174</v>
      </c>
      <c r="C56" s="292" t="s">
        <v>179</v>
      </c>
      <c r="D56" s="292" t="s">
        <v>191</v>
      </c>
      <c r="E56" s="292" t="s">
        <v>555</v>
      </c>
      <c r="F56" s="292"/>
      <c r="G56" s="223">
        <f>G57+G64+G67+G72+G75+G78+G81+G84</f>
        <v>30666080</v>
      </c>
      <c r="H56" s="223">
        <f t="shared" ref="H56:P56" si="43">H57+H64+H67+H72+H75+H78+H81+H84</f>
        <v>0</v>
      </c>
      <c r="I56" s="223">
        <f t="shared" si="43"/>
        <v>0</v>
      </c>
      <c r="J56" s="223">
        <f t="shared" si="43"/>
        <v>0</v>
      </c>
      <c r="K56" s="223">
        <f t="shared" si="43"/>
        <v>0</v>
      </c>
      <c r="L56" s="223">
        <f t="shared" si="43"/>
        <v>0</v>
      </c>
      <c r="M56" s="223">
        <f t="shared" si="43"/>
        <v>0</v>
      </c>
      <c r="N56" s="223">
        <f t="shared" si="43"/>
        <v>30666080</v>
      </c>
      <c r="O56" s="223">
        <f t="shared" si="43"/>
        <v>18951070</v>
      </c>
      <c r="P56" s="223">
        <f t="shared" si="43"/>
        <v>18951070</v>
      </c>
      <c r="Q56" s="296">
        <f t="shared" si="4"/>
        <v>1</v>
      </c>
      <c r="R56" s="294"/>
      <c r="S56" s="294"/>
      <c r="T56" s="294"/>
      <c r="U56" s="294"/>
      <c r="V56" s="294"/>
      <c r="W56" s="294"/>
      <c r="X56" s="294"/>
      <c r="Y56" s="294"/>
      <c r="Z56" s="294"/>
      <c r="AA56" s="294"/>
      <c r="AB56" s="294"/>
      <c r="AC56" s="294"/>
      <c r="AD56" s="294"/>
      <c r="AE56" s="294"/>
      <c r="AF56" s="294"/>
      <c r="AG56" s="294"/>
      <c r="AH56" s="294"/>
      <c r="AI56" s="294"/>
      <c r="AJ56" s="294"/>
      <c r="AK56" s="294"/>
      <c r="AL56" s="294"/>
      <c r="AM56" s="294"/>
      <c r="AN56" s="294"/>
      <c r="AO56" s="294"/>
      <c r="AP56" s="294"/>
      <c r="AQ56" s="294"/>
      <c r="AR56" s="294"/>
      <c r="AS56" s="294"/>
      <c r="AT56" s="294"/>
      <c r="AU56" s="294"/>
      <c r="AV56" s="294"/>
      <c r="AW56" s="294"/>
      <c r="AX56" s="294"/>
      <c r="AY56" s="294"/>
      <c r="AZ56" s="294"/>
      <c r="BA56" s="294"/>
      <c r="BB56" s="294"/>
      <c r="BC56" s="294"/>
      <c r="BD56" s="294"/>
      <c r="BE56" s="294"/>
      <c r="BF56" s="294"/>
      <c r="BG56" s="294"/>
      <c r="BH56" s="294"/>
      <c r="BI56" s="294"/>
      <c r="BJ56" s="294"/>
      <c r="BK56" s="294"/>
      <c r="BL56" s="294"/>
      <c r="BM56" s="294"/>
      <c r="BN56" s="294"/>
      <c r="BO56" s="294"/>
      <c r="BP56" s="294"/>
      <c r="BQ56" s="294"/>
      <c r="BR56" s="294"/>
      <c r="BS56" s="294"/>
      <c r="BT56" s="294"/>
      <c r="BU56" s="294"/>
      <c r="BV56" s="294"/>
      <c r="BW56" s="294"/>
      <c r="BX56" s="294"/>
      <c r="BY56" s="294"/>
      <c r="BZ56" s="294"/>
      <c r="CA56" s="294"/>
      <c r="CB56" s="294"/>
      <c r="CC56" s="294"/>
      <c r="CD56" s="294"/>
      <c r="CE56" s="294"/>
      <c r="CF56" s="294"/>
      <c r="CG56" s="294"/>
      <c r="CH56" s="294"/>
      <c r="CI56" s="294"/>
      <c r="CJ56" s="294"/>
      <c r="CK56" s="294"/>
      <c r="CL56" s="294"/>
      <c r="CM56" s="294"/>
      <c r="CN56" s="294"/>
      <c r="CO56" s="294"/>
      <c r="CP56" s="294"/>
      <c r="CQ56" s="294"/>
      <c r="CR56" s="294"/>
      <c r="CS56" s="294"/>
      <c r="CT56" s="294"/>
      <c r="CU56" s="294"/>
      <c r="CV56" s="294"/>
      <c r="CW56" s="294"/>
      <c r="CX56" s="294"/>
      <c r="CY56" s="294"/>
      <c r="CZ56" s="294"/>
      <c r="DA56" s="294"/>
      <c r="DB56" s="294"/>
      <c r="DC56" s="294"/>
      <c r="DD56" s="294"/>
      <c r="DE56" s="294"/>
      <c r="DF56" s="294"/>
      <c r="DG56" s="294"/>
      <c r="DH56" s="294"/>
      <c r="DI56" s="294"/>
      <c r="DJ56" s="294"/>
      <c r="DK56" s="294"/>
      <c r="DL56" s="294"/>
      <c r="DM56" s="294"/>
      <c r="DN56" s="294"/>
      <c r="DO56" s="294"/>
      <c r="DP56" s="294"/>
      <c r="DQ56" s="294"/>
      <c r="DR56" s="294"/>
      <c r="DS56" s="294"/>
      <c r="DT56" s="294"/>
      <c r="DU56" s="294"/>
      <c r="DV56" s="294"/>
      <c r="DW56" s="294"/>
      <c r="DX56" s="294"/>
      <c r="DY56" s="294"/>
      <c r="DZ56" s="294"/>
      <c r="EA56" s="294"/>
      <c r="EB56" s="294"/>
      <c r="EC56" s="294"/>
      <c r="ED56" s="294"/>
      <c r="EE56" s="294"/>
      <c r="EF56" s="294"/>
      <c r="EG56" s="294"/>
      <c r="EH56" s="294"/>
      <c r="EI56" s="294"/>
      <c r="EJ56" s="294"/>
      <c r="EK56" s="294"/>
      <c r="EL56" s="294"/>
      <c r="EM56" s="294"/>
      <c r="EN56" s="294"/>
      <c r="EO56" s="294"/>
      <c r="EP56" s="294"/>
      <c r="EQ56" s="294"/>
      <c r="ER56" s="294"/>
      <c r="ES56" s="294"/>
      <c r="ET56" s="294"/>
      <c r="EU56" s="294"/>
      <c r="EV56" s="294"/>
      <c r="EW56" s="294"/>
      <c r="EX56" s="294"/>
      <c r="EY56" s="294"/>
      <c r="EZ56" s="294"/>
      <c r="FA56" s="294"/>
      <c r="FB56" s="294"/>
      <c r="FC56" s="294"/>
      <c r="FD56" s="294"/>
      <c r="FE56" s="294"/>
      <c r="FF56" s="294"/>
      <c r="FG56" s="294"/>
      <c r="FH56" s="294"/>
      <c r="FI56" s="294"/>
      <c r="FJ56" s="294"/>
      <c r="FK56" s="294"/>
      <c r="FL56" s="294"/>
      <c r="FM56" s="294"/>
      <c r="FN56" s="294"/>
      <c r="FO56" s="294"/>
      <c r="FP56" s="294"/>
      <c r="FQ56" s="294"/>
      <c r="FR56" s="294"/>
      <c r="FS56" s="294"/>
      <c r="FT56" s="294"/>
      <c r="FU56" s="294"/>
      <c r="FV56" s="294"/>
      <c r="FW56" s="294"/>
      <c r="FX56" s="294"/>
      <c r="FY56" s="294"/>
      <c r="FZ56" s="294"/>
      <c r="GA56" s="294"/>
      <c r="GB56" s="294"/>
      <c r="GC56" s="294"/>
      <c r="GD56" s="294"/>
      <c r="GE56" s="294"/>
      <c r="GF56" s="294"/>
      <c r="GG56" s="294"/>
      <c r="GH56" s="294"/>
      <c r="GI56" s="294"/>
      <c r="GJ56" s="294"/>
      <c r="GK56" s="294"/>
      <c r="GL56" s="294"/>
      <c r="GM56" s="294"/>
      <c r="GN56" s="294"/>
      <c r="GO56" s="294"/>
      <c r="GP56" s="294"/>
      <c r="GQ56" s="294"/>
      <c r="GR56" s="294"/>
      <c r="GS56" s="294"/>
      <c r="GT56" s="294"/>
      <c r="GU56" s="294"/>
      <c r="GV56" s="294"/>
      <c r="GW56" s="294"/>
      <c r="GX56" s="294"/>
      <c r="GY56" s="294"/>
      <c r="GZ56" s="294"/>
      <c r="HA56" s="294"/>
      <c r="HB56" s="294"/>
      <c r="HC56" s="294"/>
      <c r="HD56" s="294"/>
      <c r="HE56" s="294"/>
      <c r="HF56" s="294"/>
      <c r="HG56" s="294"/>
      <c r="HH56" s="294"/>
      <c r="HI56" s="294"/>
      <c r="HJ56" s="294"/>
      <c r="HK56" s="294"/>
      <c r="HL56" s="294"/>
      <c r="HM56" s="294"/>
      <c r="HN56" s="294"/>
      <c r="HO56" s="294"/>
      <c r="HP56" s="294"/>
      <c r="HQ56" s="294"/>
      <c r="HR56" s="294"/>
      <c r="HS56" s="294"/>
      <c r="HT56" s="294"/>
      <c r="HU56" s="294"/>
      <c r="HV56" s="294"/>
      <c r="HW56" s="294"/>
      <c r="HX56" s="294"/>
      <c r="HY56" s="294"/>
      <c r="HZ56" s="294"/>
      <c r="IA56" s="294"/>
      <c r="IB56" s="294"/>
      <c r="IC56" s="294"/>
      <c r="ID56" s="294"/>
      <c r="IE56" s="294"/>
      <c r="IF56" s="294"/>
      <c r="IG56" s="294"/>
      <c r="IH56" s="294"/>
      <c r="II56" s="294"/>
      <c r="IJ56" s="294"/>
      <c r="IK56" s="294"/>
      <c r="IL56" s="294"/>
      <c r="IM56" s="294"/>
      <c r="IN56" s="294"/>
      <c r="IO56" s="294"/>
      <c r="IP56" s="294"/>
      <c r="IQ56" s="294"/>
      <c r="IR56" s="294"/>
      <c r="IS56" s="294"/>
      <c r="IT56" s="294"/>
      <c r="IU56" s="294"/>
      <c r="IV56" s="294"/>
      <c r="IW56" s="294"/>
      <c r="IX56" s="294"/>
      <c r="IY56" s="294"/>
      <c r="IZ56" s="294"/>
      <c r="JA56" s="294"/>
      <c r="JB56" s="294"/>
      <c r="JC56" s="294"/>
      <c r="JD56" s="294"/>
      <c r="JE56" s="294"/>
      <c r="JF56" s="294"/>
      <c r="JG56" s="294"/>
      <c r="JH56" s="294"/>
      <c r="JI56" s="294"/>
      <c r="JJ56" s="294"/>
      <c r="JK56" s="294"/>
      <c r="JL56" s="294"/>
      <c r="JM56" s="294"/>
      <c r="JN56" s="294"/>
      <c r="JO56" s="294"/>
      <c r="JP56" s="294"/>
      <c r="JQ56" s="294"/>
      <c r="JR56" s="294"/>
      <c r="JS56" s="294"/>
      <c r="JT56" s="294"/>
      <c r="JU56" s="294"/>
      <c r="JV56" s="294"/>
      <c r="JW56" s="294"/>
      <c r="JX56" s="294"/>
      <c r="JY56" s="294"/>
      <c r="JZ56" s="294"/>
      <c r="KA56" s="294"/>
      <c r="KB56" s="294"/>
      <c r="KC56" s="294"/>
      <c r="KD56" s="294"/>
      <c r="KE56" s="294"/>
      <c r="KF56" s="294"/>
      <c r="KG56" s="294"/>
      <c r="KH56" s="294"/>
      <c r="KI56" s="294"/>
      <c r="KJ56" s="294"/>
      <c r="KK56" s="294"/>
      <c r="KL56" s="294"/>
      <c r="KM56" s="294"/>
      <c r="KN56" s="294"/>
      <c r="KO56" s="294"/>
      <c r="KP56" s="294"/>
      <c r="KQ56" s="294"/>
      <c r="KR56" s="294"/>
      <c r="KS56" s="294"/>
      <c r="KT56" s="294"/>
      <c r="KU56" s="294"/>
      <c r="KV56" s="294"/>
      <c r="KW56" s="294"/>
      <c r="KX56" s="294"/>
      <c r="KY56" s="294"/>
      <c r="KZ56" s="294"/>
      <c r="LA56" s="294"/>
      <c r="LB56" s="294"/>
      <c r="LC56" s="294"/>
      <c r="LD56" s="294"/>
      <c r="LE56" s="294"/>
      <c r="LF56" s="294"/>
      <c r="LG56" s="294"/>
      <c r="LH56" s="294"/>
      <c r="LI56" s="294"/>
      <c r="LJ56" s="294"/>
      <c r="LK56" s="294"/>
      <c r="LL56" s="294"/>
      <c r="LM56" s="294"/>
      <c r="LN56" s="294"/>
      <c r="LO56" s="294"/>
      <c r="LP56" s="294"/>
      <c r="LQ56" s="294"/>
      <c r="LR56" s="294"/>
      <c r="LS56" s="294"/>
      <c r="LT56" s="294"/>
      <c r="LU56" s="294"/>
      <c r="LV56" s="294"/>
      <c r="LW56" s="294"/>
      <c r="LX56" s="294"/>
      <c r="LY56" s="294"/>
      <c r="LZ56" s="294"/>
      <c r="MA56" s="294"/>
      <c r="MB56" s="294"/>
      <c r="MC56" s="294"/>
      <c r="MD56" s="294"/>
      <c r="ME56" s="294"/>
      <c r="MF56" s="294"/>
      <c r="MG56" s="294"/>
      <c r="MH56" s="294"/>
      <c r="MI56" s="294"/>
      <c r="MJ56" s="294"/>
      <c r="MK56" s="294"/>
      <c r="ML56" s="294"/>
      <c r="MM56" s="294"/>
      <c r="MN56" s="294"/>
      <c r="MO56" s="294"/>
      <c r="MP56" s="294"/>
      <c r="MQ56" s="294"/>
      <c r="MR56" s="294"/>
      <c r="MS56" s="294"/>
      <c r="MT56" s="294"/>
      <c r="MU56" s="294"/>
      <c r="MV56" s="294"/>
      <c r="MW56" s="294"/>
      <c r="MX56" s="294"/>
      <c r="MY56" s="294"/>
      <c r="MZ56" s="294"/>
      <c r="NA56" s="294"/>
      <c r="NB56" s="294"/>
      <c r="NC56" s="294"/>
      <c r="ND56" s="294"/>
      <c r="NE56" s="294"/>
      <c r="NF56" s="294"/>
      <c r="NG56" s="294"/>
      <c r="NH56" s="294"/>
      <c r="NI56" s="294"/>
      <c r="NJ56" s="294"/>
      <c r="NK56" s="294"/>
      <c r="NL56" s="294"/>
      <c r="NM56" s="294"/>
      <c r="NN56" s="294"/>
      <c r="NO56" s="294"/>
      <c r="NP56" s="294"/>
      <c r="NQ56" s="294"/>
      <c r="NR56" s="294"/>
      <c r="NS56" s="294"/>
      <c r="NT56" s="294"/>
      <c r="NU56" s="294"/>
      <c r="NV56" s="294"/>
      <c r="NW56" s="294"/>
      <c r="NX56" s="294"/>
      <c r="NY56" s="294"/>
      <c r="NZ56" s="294"/>
      <c r="OA56" s="294"/>
      <c r="OB56" s="294"/>
      <c r="OC56" s="294"/>
      <c r="OD56" s="294"/>
      <c r="OE56" s="294"/>
      <c r="OF56" s="294"/>
      <c r="OG56" s="294"/>
      <c r="OH56" s="294"/>
      <c r="OI56" s="294"/>
      <c r="OJ56" s="294"/>
      <c r="OK56" s="294"/>
      <c r="OL56" s="294"/>
      <c r="OM56" s="294"/>
      <c r="ON56" s="294"/>
      <c r="OO56" s="294"/>
      <c r="OP56" s="294"/>
      <c r="OQ56" s="294"/>
      <c r="OR56" s="294"/>
      <c r="OS56" s="294"/>
      <c r="OT56" s="294"/>
      <c r="OU56" s="294"/>
      <c r="OV56" s="294"/>
      <c r="OW56" s="294"/>
      <c r="OX56" s="294"/>
      <c r="OY56" s="294"/>
      <c r="OZ56" s="294"/>
      <c r="PA56" s="294"/>
      <c r="PB56" s="294"/>
      <c r="PC56" s="294"/>
      <c r="PD56" s="294"/>
      <c r="PE56" s="294"/>
      <c r="PF56" s="294"/>
      <c r="PG56" s="294"/>
      <c r="PH56" s="294"/>
      <c r="PI56" s="294"/>
      <c r="PJ56" s="294"/>
      <c r="PK56" s="294"/>
      <c r="PL56" s="294"/>
      <c r="PM56" s="294"/>
      <c r="PN56" s="294"/>
      <c r="PO56" s="294"/>
      <c r="PP56" s="294"/>
      <c r="PQ56" s="294"/>
      <c r="PR56" s="294"/>
      <c r="PS56" s="294"/>
      <c r="PT56" s="294"/>
      <c r="PU56" s="294"/>
      <c r="PV56" s="294"/>
      <c r="PW56" s="294"/>
      <c r="PX56" s="294"/>
      <c r="PY56" s="294"/>
      <c r="PZ56" s="294"/>
      <c r="QA56" s="294"/>
      <c r="QB56" s="294"/>
      <c r="QC56" s="294"/>
      <c r="QD56" s="294"/>
      <c r="QE56" s="294"/>
      <c r="QF56" s="294"/>
      <c r="QG56" s="294"/>
      <c r="QH56" s="294"/>
      <c r="QI56" s="294"/>
      <c r="QJ56" s="294"/>
      <c r="QK56" s="294"/>
      <c r="QL56" s="294"/>
      <c r="QM56" s="294"/>
      <c r="QN56" s="294"/>
      <c r="QO56" s="294"/>
      <c r="QP56" s="294"/>
      <c r="QQ56" s="294"/>
      <c r="QR56" s="294"/>
      <c r="QS56" s="294"/>
      <c r="QT56" s="294"/>
      <c r="QU56" s="294"/>
      <c r="QV56" s="294"/>
      <c r="QW56" s="294"/>
      <c r="QX56" s="294"/>
      <c r="QY56" s="294"/>
      <c r="QZ56" s="294"/>
      <c r="RA56" s="294"/>
      <c r="RB56" s="294"/>
      <c r="RC56" s="294"/>
      <c r="RD56" s="294"/>
      <c r="RE56" s="294"/>
      <c r="RF56" s="294"/>
      <c r="RG56" s="294"/>
      <c r="RH56" s="294"/>
      <c r="RI56" s="294"/>
      <c r="RJ56" s="294"/>
      <c r="RK56" s="294"/>
      <c r="RL56" s="294"/>
      <c r="RM56" s="294"/>
      <c r="RN56" s="294"/>
      <c r="RO56" s="294"/>
      <c r="RP56" s="294"/>
      <c r="RQ56" s="294"/>
      <c r="RR56" s="294"/>
      <c r="RS56" s="294"/>
      <c r="RT56" s="294"/>
      <c r="RU56" s="294"/>
      <c r="RV56" s="294"/>
      <c r="RW56" s="294"/>
      <c r="RX56" s="294"/>
      <c r="RY56" s="294"/>
      <c r="RZ56" s="294"/>
      <c r="SA56" s="294"/>
      <c r="SB56" s="294"/>
      <c r="SC56" s="294"/>
      <c r="SD56" s="294"/>
      <c r="SE56" s="294"/>
      <c r="SF56" s="294"/>
      <c r="SG56" s="294"/>
      <c r="SH56" s="294"/>
      <c r="SI56" s="294"/>
      <c r="SJ56" s="294"/>
      <c r="SK56" s="294"/>
      <c r="SL56" s="294"/>
      <c r="SM56" s="294"/>
      <c r="SN56" s="294"/>
      <c r="SO56" s="294"/>
      <c r="SP56" s="294"/>
      <c r="SQ56" s="294"/>
      <c r="SR56" s="294"/>
      <c r="SS56" s="294"/>
      <c r="ST56" s="294"/>
      <c r="SU56" s="294"/>
      <c r="SV56" s="294"/>
      <c r="SW56" s="294"/>
      <c r="SX56" s="294"/>
      <c r="SY56" s="294"/>
      <c r="SZ56" s="294"/>
      <c r="TA56" s="294"/>
      <c r="TB56" s="294"/>
      <c r="TC56" s="294"/>
      <c r="TD56" s="294"/>
      <c r="TE56" s="294"/>
      <c r="TF56" s="294"/>
      <c r="TG56" s="294"/>
      <c r="TH56" s="294"/>
      <c r="TI56" s="294"/>
      <c r="TJ56" s="294"/>
      <c r="TK56" s="294"/>
      <c r="TL56" s="294"/>
      <c r="TM56" s="294"/>
      <c r="TN56" s="294"/>
      <c r="TO56" s="294"/>
      <c r="TP56" s="294"/>
      <c r="TQ56" s="294"/>
      <c r="TR56" s="294"/>
      <c r="TS56" s="294"/>
      <c r="TT56" s="294"/>
      <c r="TU56" s="294"/>
      <c r="TV56" s="294"/>
      <c r="TW56" s="294"/>
      <c r="TX56" s="294"/>
      <c r="TY56" s="294"/>
      <c r="TZ56" s="294"/>
      <c r="UA56" s="294"/>
      <c r="UB56" s="294"/>
      <c r="UC56" s="294"/>
      <c r="UD56" s="294"/>
      <c r="UE56" s="294"/>
      <c r="UF56" s="294"/>
      <c r="UG56" s="294"/>
      <c r="UH56" s="294"/>
      <c r="UI56" s="294"/>
      <c r="UJ56" s="294"/>
      <c r="UK56" s="294"/>
      <c r="UL56" s="294"/>
      <c r="UM56" s="294"/>
      <c r="UN56" s="294"/>
      <c r="UO56" s="294"/>
      <c r="UP56" s="294"/>
      <c r="UQ56" s="294"/>
      <c r="UR56" s="294"/>
      <c r="US56" s="294"/>
      <c r="UT56" s="294"/>
      <c r="UU56" s="294"/>
      <c r="UV56" s="294"/>
      <c r="UW56" s="294"/>
      <c r="UX56" s="294"/>
      <c r="UY56" s="294"/>
      <c r="UZ56" s="294"/>
      <c r="VA56" s="294"/>
      <c r="VB56" s="294"/>
      <c r="VC56" s="294"/>
      <c r="VD56" s="294"/>
      <c r="VE56" s="294"/>
      <c r="VF56" s="294"/>
      <c r="VG56" s="294"/>
      <c r="VH56" s="294"/>
      <c r="VI56" s="294"/>
      <c r="VJ56" s="294"/>
      <c r="VK56" s="294"/>
      <c r="VL56" s="294"/>
      <c r="VM56" s="294"/>
      <c r="VN56" s="294"/>
      <c r="VO56" s="294"/>
      <c r="VP56" s="294"/>
      <c r="VQ56" s="294"/>
      <c r="VR56" s="294"/>
      <c r="VS56" s="294"/>
      <c r="VT56" s="294"/>
      <c r="VU56" s="294"/>
      <c r="VV56" s="294"/>
      <c r="VW56" s="294"/>
      <c r="VX56" s="294"/>
      <c r="VY56" s="294"/>
      <c r="VZ56" s="294"/>
      <c r="WA56" s="294"/>
      <c r="WB56" s="294"/>
      <c r="WC56" s="294"/>
      <c r="WD56" s="294"/>
      <c r="WE56" s="294"/>
      <c r="WF56" s="294"/>
      <c r="WG56" s="294"/>
      <c r="WH56" s="294"/>
      <c r="WI56" s="294"/>
      <c r="WJ56" s="294"/>
      <c r="WK56" s="294"/>
      <c r="WL56" s="294"/>
      <c r="WM56" s="294"/>
      <c r="WN56" s="294"/>
      <c r="WO56" s="294"/>
      <c r="WP56" s="294"/>
      <c r="WQ56" s="294"/>
      <c r="WR56" s="294"/>
      <c r="WS56" s="294"/>
      <c r="WT56" s="294"/>
      <c r="WU56" s="294"/>
      <c r="WV56" s="294"/>
      <c r="WW56" s="294"/>
      <c r="WX56" s="294"/>
      <c r="WY56" s="294"/>
      <c r="WZ56" s="294"/>
      <c r="XA56" s="294"/>
      <c r="XB56" s="294"/>
      <c r="XC56" s="294"/>
      <c r="XD56" s="294"/>
      <c r="XE56" s="294"/>
      <c r="XF56" s="294"/>
      <c r="XG56" s="294"/>
      <c r="XH56" s="294"/>
      <c r="XI56" s="294"/>
      <c r="XJ56" s="294"/>
      <c r="XK56" s="294"/>
      <c r="XL56" s="294"/>
      <c r="XM56" s="294"/>
      <c r="XN56" s="294"/>
      <c r="XO56" s="294"/>
      <c r="XP56" s="294"/>
      <c r="XQ56" s="294"/>
      <c r="XR56" s="294"/>
      <c r="XS56" s="294"/>
      <c r="XT56" s="294"/>
      <c r="XU56" s="294"/>
      <c r="XV56" s="294"/>
      <c r="XW56" s="294"/>
      <c r="XX56" s="294"/>
      <c r="XY56" s="294"/>
      <c r="XZ56" s="294"/>
      <c r="YA56" s="294"/>
      <c r="YB56" s="294"/>
      <c r="YC56" s="294"/>
      <c r="YD56" s="294"/>
      <c r="YE56" s="294"/>
      <c r="YF56" s="294"/>
      <c r="YG56" s="294"/>
      <c r="YH56" s="294"/>
      <c r="YI56" s="294"/>
      <c r="YJ56" s="294"/>
      <c r="YK56" s="294"/>
      <c r="YL56" s="294"/>
      <c r="YM56" s="294"/>
      <c r="YN56" s="294"/>
      <c r="YO56" s="294"/>
      <c r="YP56" s="294"/>
      <c r="YQ56" s="294"/>
      <c r="YR56" s="294"/>
      <c r="YS56" s="294"/>
      <c r="YT56" s="294"/>
      <c r="YU56" s="294"/>
      <c r="YV56" s="294"/>
      <c r="YW56" s="294"/>
      <c r="YX56" s="294"/>
      <c r="YY56" s="294"/>
      <c r="YZ56" s="294"/>
      <c r="ZA56" s="294"/>
      <c r="ZB56" s="294"/>
      <c r="ZC56" s="294"/>
      <c r="ZD56" s="294"/>
      <c r="ZE56" s="294"/>
      <c r="ZF56" s="294"/>
      <c r="ZG56" s="294"/>
      <c r="ZH56" s="294"/>
      <c r="ZI56" s="294"/>
      <c r="ZJ56" s="294"/>
      <c r="ZK56" s="294"/>
      <c r="ZL56" s="294"/>
      <c r="ZM56" s="294"/>
      <c r="ZN56" s="294"/>
      <c r="ZO56" s="294"/>
      <c r="ZP56" s="294"/>
      <c r="ZQ56" s="294"/>
      <c r="ZR56" s="294"/>
      <c r="ZS56" s="294"/>
      <c r="ZT56" s="294"/>
      <c r="ZU56" s="294"/>
      <c r="ZV56" s="294"/>
      <c r="ZW56" s="294"/>
      <c r="ZX56" s="294"/>
      <c r="ZY56" s="294"/>
      <c r="ZZ56" s="294"/>
      <c r="AAA56" s="294"/>
      <c r="AAB56" s="294"/>
      <c r="AAC56" s="294"/>
      <c r="AAD56" s="294"/>
      <c r="AAE56" s="294"/>
      <c r="AAF56" s="294"/>
      <c r="AAG56" s="294"/>
      <c r="AAH56" s="294"/>
      <c r="AAI56" s="294"/>
      <c r="AAJ56" s="294"/>
      <c r="AAK56" s="294"/>
      <c r="AAL56" s="294"/>
      <c r="AAM56" s="294"/>
      <c r="AAN56" s="294"/>
      <c r="AAO56" s="294"/>
      <c r="AAP56" s="294"/>
      <c r="AAQ56" s="294"/>
      <c r="AAR56" s="294"/>
      <c r="AAS56" s="294"/>
      <c r="AAT56" s="294"/>
      <c r="AAU56" s="294"/>
      <c r="AAV56" s="294"/>
      <c r="AAW56" s="294"/>
      <c r="AAX56" s="294"/>
      <c r="AAY56" s="294"/>
      <c r="AAZ56" s="294"/>
      <c r="ABA56" s="294"/>
      <c r="ABB56" s="294"/>
      <c r="ABC56" s="294"/>
      <c r="ABD56" s="294"/>
      <c r="ABE56" s="294"/>
      <c r="ABF56" s="294"/>
      <c r="ABG56" s="294"/>
      <c r="ABH56" s="294"/>
      <c r="ABI56" s="294"/>
      <c r="ABJ56" s="294"/>
      <c r="ABK56" s="294"/>
      <c r="ABL56" s="294"/>
      <c r="ABM56" s="294"/>
      <c r="ABN56" s="294"/>
      <c r="ABO56" s="294"/>
      <c r="ABP56" s="294"/>
      <c r="ABQ56" s="294"/>
      <c r="ABR56" s="294"/>
      <c r="ABS56" s="294"/>
      <c r="ABT56" s="294"/>
      <c r="ABU56" s="294"/>
      <c r="ABV56" s="294"/>
      <c r="ABW56" s="294"/>
      <c r="ABX56" s="294"/>
      <c r="ABY56" s="294"/>
      <c r="ABZ56" s="294"/>
      <c r="ACA56" s="294"/>
      <c r="ACB56" s="294"/>
      <c r="ACC56" s="294"/>
      <c r="ACD56" s="294"/>
      <c r="ACE56" s="294"/>
      <c r="ACF56" s="294"/>
      <c r="ACG56" s="294"/>
      <c r="ACH56" s="294"/>
      <c r="ACI56" s="294"/>
      <c r="ACJ56" s="294"/>
      <c r="ACK56" s="294"/>
      <c r="ACL56" s="294"/>
      <c r="ACM56" s="294"/>
      <c r="ACN56" s="294"/>
      <c r="ACO56" s="294"/>
      <c r="ACP56" s="294"/>
      <c r="ACQ56" s="294"/>
      <c r="ACR56" s="294"/>
      <c r="ACS56" s="294"/>
      <c r="ACT56" s="294"/>
      <c r="ACU56" s="294"/>
      <c r="ACV56" s="294"/>
      <c r="ACW56" s="294"/>
      <c r="ACX56" s="294"/>
      <c r="ACY56" s="294"/>
      <c r="ACZ56" s="294"/>
      <c r="ADA56" s="294"/>
      <c r="ADB56" s="294"/>
      <c r="ADC56" s="294"/>
      <c r="ADD56" s="294"/>
      <c r="ADE56" s="294"/>
      <c r="ADF56" s="294"/>
      <c r="ADG56" s="294"/>
      <c r="ADH56" s="294"/>
      <c r="ADI56" s="294"/>
      <c r="ADJ56" s="294"/>
      <c r="ADK56" s="294"/>
      <c r="ADL56" s="294"/>
      <c r="ADM56" s="294"/>
      <c r="ADN56" s="294"/>
      <c r="ADO56" s="294"/>
      <c r="ADP56" s="294"/>
      <c r="ADQ56" s="294"/>
      <c r="ADR56" s="294"/>
      <c r="ADS56" s="294"/>
      <c r="ADT56" s="294"/>
      <c r="ADU56" s="294"/>
      <c r="ADV56" s="294"/>
      <c r="ADW56" s="294"/>
      <c r="ADX56" s="294"/>
      <c r="ADY56" s="294"/>
      <c r="ADZ56" s="294"/>
      <c r="AEA56" s="294"/>
      <c r="AEB56" s="294"/>
      <c r="AEC56" s="294"/>
      <c r="AED56" s="294"/>
      <c r="AEE56" s="294"/>
      <c r="AEF56" s="294"/>
      <c r="AEG56" s="294"/>
      <c r="AEH56" s="294"/>
      <c r="AEI56" s="294"/>
      <c r="AEJ56" s="294"/>
      <c r="AEK56" s="294"/>
      <c r="AEL56" s="294"/>
      <c r="AEM56" s="294"/>
      <c r="AEN56" s="294"/>
      <c r="AEO56" s="294"/>
      <c r="AEP56" s="294"/>
      <c r="AEQ56" s="294"/>
      <c r="AER56" s="294"/>
      <c r="AES56" s="294"/>
      <c r="AET56" s="294"/>
      <c r="AEU56" s="294"/>
      <c r="AEV56" s="294"/>
      <c r="AEW56" s="294"/>
      <c r="AEX56" s="294"/>
      <c r="AEY56" s="294"/>
      <c r="AEZ56" s="294"/>
      <c r="AFA56" s="294"/>
      <c r="AFB56" s="294"/>
      <c r="AFC56" s="294"/>
      <c r="AFD56" s="294"/>
      <c r="AFE56" s="294"/>
      <c r="AFF56" s="294"/>
      <c r="AFG56" s="294"/>
      <c r="AFH56" s="294"/>
      <c r="AFI56" s="294"/>
      <c r="AFJ56" s="294"/>
      <c r="AFK56" s="294"/>
      <c r="AFL56" s="294"/>
      <c r="AFM56" s="294"/>
      <c r="AFN56" s="294"/>
      <c r="AFO56" s="294"/>
      <c r="AFP56" s="294"/>
      <c r="AFQ56" s="294"/>
      <c r="AFR56" s="294"/>
      <c r="AFS56" s="294"/>
      <c r="AFT56" s="294"/>
      <c r="AFU56" s="294"/>
      <c r="AFV56" s="294"/>
      <c r="AFW56" s="294"/>
      <c r="AFX56" s="294"/>
      <c r="AFY56" s="294"/>
      <c r="AFZ56" s="294"/>
      <c r="AGA56" s="294"/>
      <c r="AGB56" s="294"/>
      <c r="AGC56" s="294"/>
      <c r="AGD56" s="294"/>
      <c r="AGE56" s="294"/>
      <c r="AGF56" s="294"/>
      <c r="AGG56" s="294"/>
      <c r="AGH56" s="294"/>
      <c r="AGI56" s="294"/>
      <c r="AGJ56" s="294"/>
      <c r="AGK56" s="294"/>
      <c r="AGL56" s="294"/>
      <c r="AGM56" s="294"/>
      <c r="AGN56" s="294"/>
      <c r="AGO56" s="294"/>
      <c r="AGP56" s="294"/>
      <c r="AGQ56" s="294"/>
      <c r="AGR56" s="294"/>
      <c r="AGS56" s="294"/>
      <c r="AGT56" s="294"/>
      <c r="AGU56" s="294"/>
      <c r="AGV56" s="294"/>
      <c r="AGW56" s="294"/>
      <c r="AGX56" s="294"/>
      <c r="AGY56" s="294"/>
      <c r="AGZ56" s="294"/>
      <c r="AHA56" s="294"/>
      <c r="AHB56" s="294"/>
      <c r="AHC56" s="294"/>
      <c r="AHD56" s="294"/>
      <c r="AHE56" s="294"/>
      <c r="AHF56" s="294"/>
      <c r="AHG56" s="294"/>
      <c r="AHH56" s="294"/>
      <c r="AHI56" s="294"/>
      <c r="AHJ56" s="294"/>
      <c r="AHK56" s="294"/>
      <c r="AHL56" s="294"/>
      <c r="AHM56" s="294"/>
      <c r="AHN56" s="294"/>
      <c r="AHO56" s="294"/>
      <c r="AHP56" s="294"/>
      <c r="AHQ56" s="294"/>
      <c r="AHR56" s="294"/>
      <c r="AHS56" s="294"/>
      <c r="AHT56" s="294"/>
      <c r="AHU56" s="294"/>
      <c r="AHV56" s="294"/>
      <c r="AHW56" s="294"/>
      <c r="AHX56" s="294"/>
      <c r="AHY56" s="294"/>
      <c r="AHZ56" s="294"/>
      <c r="AIA56" s="294"/>
      <c r="AIB56" s="294"/>
      <c r="AIC56" s="294"/>
      <c r="AID56" s="294"/>
      <c r="AIE56" s="294"/>
      <c r="AIF56" s="294"/>
      <c r="AIG56" s="294"/>
      <c r="AIH56" s="294"/>
      <c r="AII56" s="294"/>
      <c r="AIJ56" s="294"/>
      <c r="AIK56" s="294"/>
      <c r="AIL56" s="294"/>
      <c r="AIM56" s="294"/>
      <c r="AIN56" s="294"/>
      <c r="AIO56" s="294"/>
      <c r="AIP56" s="294"/>
      <c r="AIQ56" s="294"/>
      <c r="AIR56" s="294"/>
      <c r="AIS56" s="294"/>
      <c r="AIT56" s="294"/>
      <c r="AIU56" s="294"/>
      <c r="AIV56" s="294"/>
      <c r="AIW56" s="294"/>
      <c r="AIX56" s="294"/>
      <c r="AIY56" s="294"/>
      <c r="AIZ56" s="294"/>
      <c r="AJA56" s="294"/>
      <c r="AJB56" s="294"/>
      <c r="AJC56" s="294"/>
      <c r="AJD56" s="294"/>
      <c r="AJE56" s="294"/>
      <c r="AJF56" s="294"/>
      <c r="AJG56" s="294"/>
      <c r="AJH56" s="294"/>
      <c r="AJI56" s="294"/>
      <c r="AJJ56" s="294"/>
      <c r="AJK56" s="294"/>
      <c r="AJL56" s="294"/>
      <c r="AJM56" s="294"/>
      <c r="AJN56" s="294"/>
      <c r="AJO56" s="294"/>
      <c r="AJP56" s="294"/>
      <c r="AJQ56" s="294"/>
      <c r="AJR56" s="294"/>
      <c r="AJS56" s="294"/>
      <c r="AJT56" s="294"/>
      <c r="AJU56" s="294"/>
      <c r="AJV56" s="294"/>
      <c r="AJW56" s="294"/>
      <c r="AJX56" s="294"/>
      <c r="AJY56" s="294"/>
      <c r="AJZ56" s="294"/>
      <c r="AKA56" s="294"/>
      <c r="AKB56" s="294"/>
      <c r="AKC56" s="294"/>
      <c r="AKD56" s="294"/>
      <c r="AKE56" s="294"/>
      <c r="AKF56" s="294"/>
      <c r="AKG56" s="294"/>
      <c r="AKH56" s="294"/>
      <c r="AKI56" s="294"/>
      <c r="AKJ56" s="294"/>
      <c r="AKK56" s="294"/>
      <c r="AKL56" s="294"/>
      <c r="AKM56" s="294"/>
      <c r="AKN56" s="294"/>
      <c r="AKO56" s="294"/>
      <c r="AKP56" s="294"/>
      <c r="AKQ56" s="294"/>
      <c r="AKR56" s="294"/>
      <c r="AKS56" s="294"/>
      <c r="AKT56" s="294"/>
      <c r="AKU56" s="294"/>
      <c r="AKV56" s="294"/>
      <c r="AKW56" s="294"/>
      <c r="AKX56" s="294"/>
      <c r="AKY56" s="294"/>
      <c r="AKZ56" s="294"/>
      <c r="ALA56" s="294"/>
      <c r="ALB56" s="294"/>
      <c r="ALC56" s="294"/>
      <c r="ALD56" s="294"/>
      <c r="ALE56" s="294"/>
      <c r="ALF56" s="294"/>
      <c r="ALG56" s="294"/>
      <c r="ALH56" s="294"/>
      <c r="ALI56" s="294"/>
      <c r="ALJ56" s="294"/>
      <c r="ALK56" s="294"/>
      <c r="ALL56" s="294"/>
      <c r="ALM56" s="294"/>
      <c r="ALN56" s="294"/>
      <c r="ALO56" s="294"/>
      <c r="ALP56" s="294"/>
      <c r="ALQ56" s="294"/>
      <c r="ALR56" s="294"/>
      <c r="ALS56" s="294"/>
      <c r="ALT56" s="294"/>
      <c r="ALU56" s="294"/>
      <c r="ALV56" s="294"/>
      <c r="ALW56" s="294"/>
      <c r="ALX56" s="294"/>
      <c r="ALY56" s="294"/>
      <c r="ALZ56" s="294"/>
      <c r="AMA56" s="294"/>
      <c r="AMB56" s="294"/>
      <c r="AMC56" s="294"/>
      <c r="AMD56" s="294"/>
      <c r="AME56" s="294"/>
      <c r="AMF56" s="294"/>
      <c r="AMG56" s="294"/>
      <c r="AMH56" s="294"/>
      <c r="AMI56" s="294"/>
      <c r="AMJ56" s="294"/>
      <c r="AMK56" s="294"/>
      <c r="AML56" s="294"/>
      <c r="AMM56" s="294"/>
      <c r="AMN56" s="294"/>
      <c r="AMO56" s="294"/>
      <c r="AMP56" s="294"/>
      <c r="AMQ56" s="294"/>
      <c r="AMR56" s="294"/>
      <c r="AMS56" s="294"/>
      <c r="AMT56" s="294"/>
      <c r="AMU56" s="294"/>
      <c r="AMV56" s="294"/>
      <c r="AMW56" s="294"/>
      <c r="AMX56" s="294"/>
      <c r="AMY56" s="294"/>
      <c r="AMZ56" s="294"/>
      <c r="ANA56" s="294"/>
      <c r="ANB56" s="294"/>
      <c r="ANC56" s="294"/>
      <c r="AND56" s="294"/>
      <c r="ANE56" s="294"/>
      <c r="ANF56" s="294"/>
      <c r="ANG56" s="294"/>
      <c r="ANH56" s="294"/>
      <c r="ANI56" s="294"/>
      <c r="ANJ56" s="294"/>
      <c r="ANK56" s="294"/>
      <c r="ANL56" s="294"/>
      <c r="ANM56" s="294"/>
      <c r="ANN56" s="294"/>
      <c r="ANO56" s="294"/>
      <c r="ANP56" s="294"/>
      <c r="ANQ56" s="294"/>
      <c r="ANR56" s="294"/>
      <c r="ANS56" s="294"/>
      <c r="ANT56" s="294"/>
      <c r="ANU56" s="294"/>
      <c r="ANV56" s="294"/>
      <c r="ANW56" s="294"/>
      <c r="ANX56" s="294"/>
      <c r="ANY56" s="294"/>
      <c r="ANZ56" s="294"/>
      <c r="AOA56" s="294"/>
      <c r="AOB56" s="294"/>
      <c r="AOC56" s="294"/>
      <c r="AOD56" s="294"/>
      <c r="AOE56" s="294"/>
      <c r="AOF56" s="294"/>
      <c r="AOG56" s="294"/>
      <c r="AOH56" s="294"/>
      <c r="AOI56" s="294"/>
      <c r="AOJ56" s="294"/>
      <c r="AOK56" s="294"/>
      <c r="AOL56" s="294"/>
      <c r="AOM56" s="294"/>
      <c r="AON56" s="294"/>
      <c r="AOO56" s="294"/>
      <c r="AOP56" s="294"/>
      <c r="AOQ56" s="294"/>
      <c r="AOR56" s="294"/>
      <c r="AOS56" s="294"/>
      <c r="AOT56" s="294"/>
      <c r="AOU56" s="294"/>
      <c r="AOV56" s="294"/>
      <c r="AOW56" s="294"/>
      <c r="AOX56" s="294"/>
      <c r="AOY56" s="294"/>
      <c r="AOZ56" s="294"/>
      <c r="APA56" s="294"/>
      <c r="APB56" s="294"/>
      <c r="APC56" s="294"/>
      <c r="APD56" s="294"/>
      <c r="APE56" s="294"/>
      <c r="APF56" s="294"/>
      <c r="APG56" s="294"/>
      <c r="APH56" s="294"/>
      <c r="API56" s="294"/>
      <c r="APJ56" s="294"/>
      <c r="APK56" s="294"/>
      <c r="APL56" s="294"/>
      <c r="APM56" s="294"/>
      <c r="APN56" s="294"/>
      <c r="APO56" s="294"/>
      <c r="APP56" s="294"/>
      <c r="APQ56" s="294"/>
      <c r="APR56" s="294"/>
      <c r="APS56" s="294"/>
      <c r="APT56" s="294"/>
      <c r="APU56" s="294"/>
      <c r="APV56" s="294"/>
      <c r="APW56" s="294"/>
      <c r="APX56" s="294"/>
      <c r="APY56" s="294"/>
      <c r="APZ56" s="294"/>
      <c r="AQA56" s="294"/>
      <c r="AQB56" s="294"/>
      <c r="AQC56" s="294"/>
      <c r="AQD56" s="294"/>
      <c r="AQE56" s="294"/>
      <c r="AQF56" s="294"/>
      <c r="AQG56" s="294"/>
      <c r="AQH56" s="294"/>
      <c r="AQI56" s="294"/>
      <c r="AQJ56" s="294"/>
      <c r="AQK56" s="294"/>
      <c r="AQL56" s="294"/>
      <c r="AQM56" s="294"/>
      <c r="AQN56" s="294"/>
      <c r="AQO56" s="294"/>
      <c r="AQP56" s="294"/>
      <c r="AQQ56" s="294"/>
      <c r="AQR56" s="294"/>
      <c r="AQS56" s="294"/>
      <c r="AQT56" s="294"/>
      <c r="AQU56" s="294"/>
      <c r="AQV56" s="294"/>
      <c r="AQW56" s="294"/>
      <c r="AQX56" s="294"/>
      <c r="AQY56" s="294"/>
      <c r="AQZ56" s="294"/>
      <c r="ARA56" s="294"/>
      <c r="ARB56" s="294"/>
      <c r="ARC56" s="294"/>
      <c r="ARD56" s="294"/>
      <c r="ARE56" s="294"/>
      <c r="ARF56" s="294"/>
      <c r="ARG56" s="294"/>
      <c r="ARH56" s="294"/>
      <c r="ARI56" s="294"/>
      <c r="ARJ56" s="294"/>
      <c r="ARK56" s="294"/>
      <c r="ARL56" s="294"/>
      <c r="ARM56" s="294"/>
      <c r="ARN56" s="294"/>
      <c r="ARO56" s="294"/>
      <c r="ARP56" s="294"/>
      <c r="ARQ56" s="294"/>
      <c r="ARR56" s="294"/>
      <c r="ARS56" s="294"/>
      <c r="ART56" s="294"/>
      <c r="ARU56" s="294"/>
      <c r="ARV56" s="294"/>
      <c r="ARW56" s="294"/>
      <c r="ARX56" s="294"/>
      <c r="ARY56" s="294"/>
      <c r="ARZ56" s="294"/>
      <c r="ASA56" s="294"/>
      <c r="ASB56" s="294"/>
      <c r="ASC56" s="294"/>
      <c r="ASD56" s="294"/>
      <c r="ASE56" s="294"/>
      <c r="ASF56" s="294"/>
      <c r="ASG56" s="294"/>
      <c r="ASH56" s="294"/>
      <c r="ASI56" s="294"/>
      <c r="ASJ56" s="294"/>
      <c r="ASK56" s="294"/>
      <c r="ASL56" s="294"/>
      <c r="ASM56" s="294"/>
      <c r="ASN56" s="294"/>
      <c r="ASO56" s="294"/>
      <c r="ASP56" s="294"/>
      <c r="ASQ56" s="294"/>
      <c r="ASR56" s="294"/>
      <c r="ASS56" s="294"/>
      <c r="AST56" s="294"/>
      <c r="ASU56" s="294"/>
      <c r="ASV56" s="294"/>
      <c r="ASW56" s="294"/>
      <c r="ASX56" s="294"/>
      <c r="ASY56" s="294"/>
      <c r="ASZ56" s="294"/>
      <c r="ATA56" s="294"/>
      <c r="ATB56" s="294"/>
      <c r="ATC56" s="294"/>
      <c r="ATD56" s="294"/>
      <c r="ATE56" s="294"/>
      <c r="ATF56" s="294"/>
      <c r="ATG56" s="294"/>
      <c r="ATH56" s="294"/>
      <c r="ATI56" s="294"/>
      <c r="ATJ56" s="294"/>
      <c r="ATK56" s="294"/>
      <c r="ATL56" s="294"/>
      <c r="ATM56" s="294"/>
      <c r="ATN56" s="294"/>
      <c r="ATO56" s="294"/>
      <c r="ATP56" s="294"/>
      <c r="ATQ56" s="294"/>
      <c r="ATR56" s="294"/>
      <c r="ATS56" s="294"/>
      <c r="ATT56" s="294"/>
      <c r="ATU56" s="294"/>
      <c r="ATV56" s="294"/>
      <c r="ATW56" s="294"/>
      <c r="ATX56" s="294"/>
      <c r="ATY56" s="294"/>
      <c r="ATZ56" s="294"/>
      <c r="AUA56" s="294"/>
      <c r="AUB56" s="294"/>
      <c r="AUC56" s="294"/>
      <c r="AUD56" s="294"/>
      <c r="AUE56" s="294"/>
      <c r="AUF56" s="294"/>
      <c r="AUG56" s="294"/>
      <c r="AUH56" s="294"/>
      <c r="AUI56" s="294"/>
      <c r="AUJ56" s="294"/>
      <c r="AUK56" s="294"/>
      <c r="AUL56" s="294"/>
      <c r="AUM56" s="294"/>
      <c r="AUN56" s="294"/>
      <c r="AUO56" s="294"/>
      <c r="AUP56" s="294"/>
      <c r="AUQ56" s="294"/>
      <c r="AUR56" s="294"/>
      <c r="AUS56" s="294"/>
      <c r="AUT56" s="294"/>
      <c r="AUU56" s="294"/>
      <c r="AUV56" s="294"/>
      <c r="AUW56" s="294"/>
      <c r="AUX56" s="294"/>
      <c r="AUY56" s="294"/>
      <c r="AUZ56" s="294"/>
      <c r="AVA56" s="294"/>
      <c r="AVB56" s="294"/>
      <c r="AVC56" s="294"/>
      <c r="AVD56" s="294"/>
      <c r="AVE56" s="294"/>
      <c r="AVF56" s="294"/>
      <c r="AVG56" s="294"/>
      <c r="AVH56" s="294"/>
      <c r="AVI56" s="294"/>
      <c r="AVJ56" s="294"/>
      <c r="AVK56" s="294"/>
      <c r="AVL56" s="294"/>
      <c r="AVM56" s="294"/>
      <c r="AVN56" s="294"/>
      <c r="AVO56" s="294"/>
      <c r="AVP56" s="294"/>
      <c r="AVQ56" s="294"/>
      <c r="AVR56" s="294"/>
      <c r="AVS56" s="294"/>
      <c r="AVT56" s="294"/>
      <c r="AVU56" s="294"/>
      <c r="AVV56" s="294"/>
      <c r="AVW56" s="294"/>
      <c r="AVX56" s="294"/>
      <c r="AVY56" s="294"/>
      <c r="AVZ56" s="294"/>
      <c r="AWA56" s="294"/>
      <c r="AWB56" s="294"/>
      <c r="AWC56" s="294"/>
      <c r="AWD56" s="294"/>
      <c r="AWE56" s="294"/>
      <c r="AWF56" s="294"/>
      <c r="AWG56" s="294"/>
      <c r="AWH56" s="294"/>
      <c r="AWI56" s="294"/>
      <c r="AWJ56" s="294"/>
      <c r="AWK56" s="294"/>
      <c r="AWL56" s="294"/>
      <c r="AWM56" s="294"/>
      <c r="AWN56" s="294"/>
      <c r="AWO56" s="294"/>
      <c r="AWP56" s="294"/>
      <c r="AWQ56" s="294"/>
      <c r="AWR56" s="294"/>
      <c r="AWS56" s="294"/>
      <c r="AWT56" s="294"/>
      <c r="AWU56" s="294"/>
      <c r="AWV56" s="294"/>
      <c r="AWW56" s="294"/>
      <c r="AWX56" s="294"/>
      <c r="AWY56" s="294"/>
      <c r="AWZ56" s="294"/>
      <c r="AXA56" s="294"/>
      <c r="AXB56" s="294"/>
      <c r="AXC56" s="294"/>
      <c r="AXD56" s="294"/>
      <c r="AXE56" s="294"/>
      <c r="AXF56" s="294"/>
      <c r="AXG56" s="294"/>
      <c r="AXH56" s="294"/>
      <c r="AXI56" s="294"/>
      <c r="AXJ56" s="294"/>
      <c r="AXK56" s="294"/>
      <c r="AXL56" s="294"/>
      <c r="AXM56" s="294"/>
      <c r="AXN56" s="294"/>
      <c r="AXO56" s="294"/>
      <c r="AXP56" s="294"/>
      <c r="AXQ56" s="294"/>
      <c r="AXR56" s="294"/>
      <c r="AXS56" s="294"/>
      <c r="AXT56" s="294"/>
      <c r="AXU56" s="294"/>
      <c r="AXV56" s="294"/>
      <c r="AXW56" s="294"/>
      <c r="AXX56" s="294"/>
      <c r="AXY56" s="294"/>
      <c r="AXZ56" s="294"/>
      <c r="AYA56" s="294"/>
      <c r="AYB56" s="294"/>
      <c r="AYC56" s="294"/>
      <c r="AYD56" s="294"/>
      <c r="AYE56" s="294"/>
      <c r="AYF56" s="294"/>
      <c r="AYG56" s="294"/>
      <c r="AYH56" s="294"/>
      <c r="AYI56" s="294"/>
      <c r="AYJ56" s="294"/>
      <c r="AYK56" s="294"/>
      <c r="AYL56" s="294"/>
      <c r="AYM56" s="294"/>
      <c r="AYN56" s="294"/>
      <c r="AYO56" s="294"/>
      <c r="AYP56" s="294"/>
      <c r="AYQ56" s="294"/>
      <c r="AYR56" s="294"/>
      <c r="AYS56" s="294"/>
      <c r="AYT56" s="294"/>
      <c r="AYU56" s="294"/>
      <c r="AYV56" s="294"/>
      <c r="AYW56" s="294"/>
      <c r="AYX56" s="294"/>
      <c r="AYY56" s="294"/>
      <c r="AYZ56" s="294"/>
      <c r="AZA56" s="294"/>
      <c r="AZB56" s="294"/>
      <c r="AZC56" s="294"/>
      <c r="AZD56" s="294"/>
      <c r="AZE56" s="294"/>
      <c r="AZF56" s="294"/>
      <c r="AZG56" s="294"/>
      <c r="AZH56" s="294"/>
      <c r="AZI56" s="294"/>
      <c r="AZJ56" s="294"/>
      <c r="AZK56" s="294"/>
      <c r="AZL56" s="294"/>
      <c r="AZM56" s="294"/>
      <c r="AZN56" s="294"/>
      <c r="AZO56" s="294"/>
      <c r="AZP56" s="294"/>
      <c r="AZQ56" s="294"/>
      <c r="AZR56" s="294"/>
      <c r="AZS56" s="294"/>
      <c r="AZT56" s="294"/>
      <c r="AZU56" s="294"/>
      <c r="AZV56" s="294"/>
      <c r="AZW56" s="294"/>
      <c r="AZX56" s="294"/>
      <c r="AZY56" s="294"/>
      <c r="AZZ56" s="294"/>
      <c r="BAA56" s="294"/>
      <c r="BAB56" s="294"/>
      <c r="BAC56" s="294"/>
      <c r="BAD56" s="294"/>
      <c r="BAE56" s="294"/>
      <c r="BAF56" s="294"/>
      <c r="BAG56" s="294"/>
      <c r="BAH56" s="294"/>
      <c r="BAI56" s="294"/>
      <c r="BAJ56" s="294"/>
      <c r="BAK56" s="294"/>
      <c r="BAL56" s="294"/>
      <c r="BAM56" s="294"/>
      <c r="BAN56" s="294"/>
      <c r="BAO56" s="294"/>
      <c r="BAP56" s="294"/>
      <c r="BAQ56" s="294"/>
      <c r="BAR56" s="294"/>
      <c r="BAS56" s="294"/>
      <c r="BAT56" s="294"/>
      <c r="BAU56" s="294"/>
      <c r="BAV56" s="294"/>
      <c r="BAW56" s="294"/>
      <c r="BAX56" s="294"/>
      <c r="BAY56" s="294"/>
      <c r="BAZ56" s="294"/>
      <c r="BBA56" s="294"/>
      <c r="BBB56" s="294"/>
      <c r="BBC56" s="294"/>
      <c r="BBD56" s="294"/>
      <c r="BBE56" s="294"/>
      <c r="BBF56" s="294"/>
      <c r="BBG56" s="294"/>
      <c r="BBH56" s="294"/>
      <c r="BBI56" s="294"/>
      <c r="BBJ56" s="294"/>
      <c r="BBK56" s="294"/>
      <c r="BBL56" s="294"/>
      <c r="BBM56" s="294"/>
      <c r="BBN56" s="294"/>
      <c r="BBO56" s="294"/>
      <c r="BBP56" s="294"/>
      <c r="BBQ56" s="294"/>
      <c r="BBR56" s="294"/>
      <c r="BBS56" s="294"/>
      <c r="BBT56" s="294"/>
      <c r="BBU56" s="294"/>
      <c r="BBV56" s="294"/>
      <c r="BBW56" s="294"/>
      <c r="BBX56" s="294"/>
      <c r="BBY56" s="294"/>
      <c r="BBZ56" s="294"/>
      <c r="BCA56" s="294"/>
      <c r="BCB56" s="294"/>
      <c r="BCC56" s="294"/>
      <c r="BCD56" s="294"/>
      <c r="BCE56" s="294"/>
      <c r="BCF56" s="294"/>
      <c r="BCG56" s="294"/>
      <c r="BCH56" s="294"/>
      <c r="BCI56" s="294"/>
      <c r="BCJ56" s="294"/>
      <c r="BCK56" s="294"/>
      <c r="BCL56" s="294"/>
      <c r="BCM56" s="294"/>
      <c r="BCN56" s="294"/>
      <c r="BCO56" s="294"/>
      <c r="BCP56" s="294"/>
      <c r="BCQ56" s="294"/>
      <c r="BCR56" s="294"/>
      <c r="BCS56" s="294"/>
      <c r="BCT56" s="294"/>
      <c r="BCU56" s="294"/>
      <c r="BCV56" s="294"/>
      <c r="BCW56" s="294"/>
      <c r="BCX56" s="294"/>
      <c r="BCY56" s="294"/>
      <c r="BCZ56" s="294"/>
      <c r="BDA56" s="294"/>
      <c r="BDB56" s="294"/>
      <c r="BDC56" s="294"/>
      <c r="BDD56" s="294"/>
      <c r="BDE56" s="294"/>
      <c r="BDF56" s="294"/>
      <c r="BDG56" s="294"/>
      <c r="BDH56" s="294"/>
      <c r="BDI56" s="294"/>
      <c r="BDJ56" s="294"/>
      <c r="BDK56" s="294"/>
      <c r="BDL56" s="294"/>
      <c r="BDM56" s="294"/>
      <c r="BDN56" s="294"/>
      <c r="BDO56" s="294"/>
      <c r="BDP56" s="294"/>
      <c r="BDQ56" s="294"/>
      <c r="BDR56" s="294"/>
      <c r="BDS56" s="294"/>
      <c r="BDT56" s="294"/>
      <c r="BDU56" s="294"/>
      <c r="BDV56" s="294"/>
      <c r="BDW56" s="294"/>
      <c r="BDX56" s="294"/>
      <c r="BDY56" s="294"/>
      <c r="BDZ56" s="294"/>
      <c r="BEA56" s="294"/>
      <c r="BEB56" s="294"/>
      <c r="BEC56" s="294"/>
      <c r="BED56" s="294"/>
      <c r="BEE56" s="294"/>
      <c r="BEF56" s="294"/>
      <c r="BEG56" s="294"/>
      <c r="BEH56" s="294"/>
      <c r="BEI56" s="294"/>
      <c r="BEJ56" s="294"/>
      <c r="BEK56" s="294"/>
      <c r="BEL56" s="294"/>
      <c r="BEM56" s="294"/>
      <c r="BEN56" s="294"/>
      <c r="BEO56" s="294"/>
      <c r="BEP56" s="294"/>
      <c r="BEQ56" s="294"/>
      <c r="BER56" s="294"/>
      <c r="BES56" s="294"/>
      <c r="BET56" s="294"/>
      <c r="BEU56" s="294"/>
      <c r="BEV56" s="294"/>
      <c r="BEW56" s="294"/>
      <c r="BEX56" s="294"/>
      <c r="BEY56" s="294"/>
      <c r="BEZ56" s="294"/>
      <c r="BFA56" s="294"/>
      <c r="BFB56" s="294"/>
      <c r="BFC56" s="294"/>
      <c r="BFD56" s="294"/>
      <c r="BFE56" s="294"/>
      <c r="BFF56" s="294"/>
      <c r="BFG56" s="294"/>
      <c r="BFH56" s="294"/>
      <c r="BFI56" s="294"/>
      <c r="BFJ56" s="294"/>
      <c r="BFK56" s="294"/>
      <c r="BFL56" s="294"/>
      <c r="BFM56" s="294"/>
      <c r="BFN56" s="294"/>
      <c r="BFO56" s="294"/>
      <c r="BFP56" s="294"/>
      <c r="BFQ56" s="294"/>
      <c r="BFR56" s="294"/>
      <c r="BFS56" s="294"/>
      <c r="BFT56" s="294"/>
      <c r="BFU56" s="294"/>
      <c r="BFV56" s="294"/>
      <c r="BFW56" s="294"/>
      <c r="BFX56" s="294"/>
      <c r="BFY56" s="294"/>
      <c r="BFZ56" s="294"/>
      <c r="BGA56" s="294"/>
      <c r="BGB56" s="294"/>
      <c r="BGC56" s="294"/>
      <c r="BGD56" s="294"/>
      <c r="BGE56" s="294"/>
      <c r="BGF56" s="294"/>
      <c r="BGG56" s="294"/>
      <c r="BGH56" s="294"/>
      <c r="BGI56" s="294"/>
      <c r="BGJ56" s="294"/>
      <c r="BGK56" s="294"/>
      <c r="BGL56" s="294"/>
      <c r="BGM56" s="294"/>
      <c r="BGN56" s="294"/>
      <c r="BGO56" s="294"/>
      <c r="BGP56" s="294"/>
      <c r="BGQ56" s="294"/>
      <c r="BGR56" s="294"/>
      <c r="BGS56" s="294"/>
      <c r="BGT56" s="294"/>
      <c r="BGU56" s="294"/>
      <c r="BGV56" s="294"/>
      <c r="BGW56" s="294"/>
      <c r="BGX56" s="294"/>
      <c r="BGY56" s="294"/>
      <c r="BGZ56" s="294"/>
      <c r="BHA56" s="294"/>
      <c r="BHB56" s="294"/>
      <c r="BHC56" s="294"/>
      <c r="BHD56" s="294"/>
      <c r="BHE56" s="294"/>
      <c r="BHF56" s="294"/>
      <c r="BHG56" s="294"/>
      <c r="BHH56" s="294"/>
      <c r="BHI56" s="294"/>
      <c r="BHJ56" s="294"/>
      <c r="BHK56" s="294"/>
      <c r="BHL56" s="294"/>
      <c r="BHM56" s="294"/>
      <c r="BHN56" s="294"/>
      <c r="BHO56" s="294"/>
      <c r="BHP56" s="294"/>
      <c r="BHQ56" s="294"/>
      <c r="BHR56" s="294"/>
      <c r="BHS56" s="294"/>
      <c r="BHT56" s="294"/>
      <c r="BHU56" s="294"/>
      <c r="BHV56" s="294"/>
      <c r="BHW56" s="294"/>
      <c r="BHX56" s="294"/>
      <c r="BHY56" s="294"/>
      <c r="BHZ56" s="294"/>
      <c r="BIA56" s="294"/>
      <c r="BIB56" s="294"/>
      <c r="BIC56" s="294"/>
      <c r="BID56" s="294"/>
      <c r="BIE56" s="294"/>
      <c r="BIF56" s="294"/>
      <c r="BIG56" s="294"/>
      <c r="BIH56" s="294"/>
      <c r="BII56" s="294"/>
      <c r="BIJ56" s="294"/>
      <c r="BIK56" s="294"/>
      <c r="BIL56" s="294"/>
      <c r="BIM56" s="294"/>
      <c r="BIN56" s="294"/>
      <c r="BIO56" s="294"/>
      <c r="BIP56" s="294"/>
      <c r="BIQ56" s="294"/>
      <c r="BIR56" s="294"/>
      <c r="BIS56" s="294"/>
      <c r="BIT56" s="294"/>
      <c r="BIU56" s="294"/>
      <c r="BIV56" s="294"/>
      <c r="BIW56" s="294"/>
      <c r="BIX56" s="294"/>
      <c r="BIY56" s="294"/>
      <c r="BIZ56" s="294"/>
      <c r="BJA56" s="294"/>
      <c r="BJB56" s="294"/>
      <c r="BJC56" s="294"/>
      <c r="BJD56" s="294"/>
      <c r="BJE56" s="294"/>
      <c r="BJF56" s="294"/>
      <c r="BJG56" s="294"/>
      <c r="BJH56" s="294"/>
      <c r="BJI56" s="294"/>
      <c r="BJJ56" s="294"/>
      <c r="BJK56" s="294"/>
      <c r="BJL56" s="294"/>
      <c r="BJM56" s="294"/>
      <c r="BJN56" s="294"/>
      <c r="BJO56" s="294"/>
      <c r="BJP56" s="294"/>
      <c r="BJQ56" s="294"/>
      <c r="BJR56" s="294"/>
      <c r="BJS56" s="294"/>
      <c r="BJT56" s="294"/>
      <c r="BJU56" s="294"/>
      <c r="BJV56" s="294"/>
      <c r="BJW56" s="294"/>
      <c r="BJX56" s="294"/>
      <c r="BJY56" s="294"/>
      <c r="BJZ56" s="294"/>
      <c r="BKA56" s="294"/>
      <c r="BKB56" s="294"/>
      <c r="BKC56" s="294"/>
      <c r="BKD56" s="294"/>
      <c r="BKE56" s="294"/>
      <c r="BKF56" s="294"/>
      <c r="BKG56" s="294"/>
      <c r="BKH56" s="294"/>
      <c r="BKI56" s="294"/>
      <c r="BKJ56" s="294"/>
      <c r="BKK56" s="294"/>
      <c r="BKL56" s="294"/>
      <c r="BKM56" s="294"/>
      <c r="BKN56" s="294"/>
      <c r="BKO56" s="294"/>
      <c r="BKP56" s="294"/>
      <c r="BKQ56" s="294"/>
      <c r="BKR56" s="294"/>
      <c r="BKS56" s="294"/>
      <c r="BKT56" s="294"/>
      <c r="BKU56" s="294"/>
      <c r="BKV56" s="294"/>
      <c r="BKW56" s="294"/>
      <c r="BKX56" s="294"/>
      <c r="BKY56" s="294"/>
      <c r="BKZ56" s="294"/>
      <c r="BLA56" s="294"/>
      <c r="BLB56" s="294"/>
      <c r="BLC56" s="294"/>
      <c r="BLD56" s="294"/>
      <c r="BLE56" s="294"/>
      <c r="BLF56" s="294"/>
      <c r="BLG56" s="294"/>
      <c r="BLH56" s="294"/>
      <c r="BLI56" s="294"/>
      <c r="BLJ56" s="294"/>
      <c r="BLK56" s="294"/>
      <c r="BLL56" s="294"/>
      <c r="BLM56" s="294"/>
      <c r="BLN56" s="294"/>
      <c r="BLO56" s="294"/>
      <c r="BLP56" s="294"/>
      <c r="BLQ56" s="294"/>
      <c r="BLR56" s="294"/>
      <c r="BLS56" s="294"/>
      <c r="BLT56" s="294"/>
      <c r="BLU56" s="294"/>
      <c r="BLV56" s="294"/>
      <c r="BLW56" s="294"/>
      <c r="BLX56" s="294"/>
      <c r="BLY56" s="294"/>
      <c r="BLZ56" s="294"/>
      <c r="BMA56" s="294"/>
      <c r="BMB56" s="294"/>
      <c r="BMC56" s="294"/>
      <c r="BMD56" s="294"/>
      <c r="BME56" s="294"/>
      <c r="BMF56" s="294"/>
      <c r="BMG56" s="294"/>
      <c r="BMH56" s="294"/>
      <c r="BMI56" s="294"/>
      <c r="BMJ56" s="294"/>
      <c r="BMK56" s="294"/>
      <c r="BML56" s="294"/>
      <c r="BMM56" s="294"/>
      <c r="BMN56" s="294"/>
      <c r="BMO56" s="294"/>
      <c r="BMP56" s="294"/>
      <c r="BMQ56" s="294"/>
      <c r="BMR56" s="294"/>
      <c r="BMS56" s="294"/>
      <c r="BMT56" s="294"/>
      <c r="BMU56" s="294"/>
      <c r="BMV56" s="294"/>
      <c r="BMW56" s="294"/>
      <c r="BMX56" s="294"/>
      <c r="BMY56" s="294"/>
      <c r="BMZ56" s="294"/>
      <c r="BNA56" s="294"/>
      <c r="BNB56" s="294"/>
      <c r="BNC56" s="294"/>
      <c r="BND56" s="294"/>
      <c r="BNE56" s="294"/>
      <c r="BNF56" s="294"/>
      <c r="BNG56" s="294"/>
      <c r="BNH56" s="294"/>
      <c r="BNI56" s="294"/>
      <c r="BNJ56" s="294"/>
      <c r="BNK56" s="294"/>
      <c r="BNL56" s="294"/>
      <c r="BNM56" s="294"/>
      <c r="BNN56" s="294"/>
      <c r="BNO56" s="294"/>
      <c r="BNP56" s="294"/>
      <c r="BNQ56" s="294"/>
      <c r="BNR56" s="294"/>
      <c r="BNS56" s="294"/>
      <c r="BNT56" s="294"/>
      <c r="BNU56" s="294"/>
      <c r="BNV56" s="294"/>
      <c r="BNW56" s="294"/>
      <c r="BNX56" s="294"/>
      <c r="BNY56" s="294"/>
      <c r="BNZ56" s="294"/>
      <c r="BOA56" s="294"/>
      <c r="BOB56" s="294"/>
      <c r="BOC56" s="294"/>
      <c r="BOD56" s="294"/>
      <c r="BOE56" s="294"/>
      <c r="BOF56" s="294"/>
      <c r="BOG56" s="294"/>
      <c r="BOH56" s="294"/>
      <c r="BOI56" s="294"/>
      <c r="BOJ56" s="294"/>
      <c r="BOK56" s="294"/>
      <c r="BOL56" s="294"/>
      <c r="BOM56" s="294"/>
      <c r="BON56" s="294"/>
      <c r="BOO56" s="294"/>
      <c r="BOP56" s="294"/>
      <c r="BOQ56" s="294"/>
      <c r="BOR56" s="294"/>
      <c r="BOS56" s="294"/>
      <c r="BOT56" s="294"/>
      <c r="BOU56" s="294"/>
      <c r="BOV56" s="294"/>
      <c r="BOW56" s="294"/>
      <c r="BOX56" s="294"/>
      <c r="BOY56" s="294"/>
      <c r="BOZ56" s="294"/>
      <c r="BPA56" s="294"/>
      <c r="BPB56" s="294"/>
      <c r="BPC56" s="294"/>
      <c r="BPD56" s="294"/>
      <c r="BPE56" s="294"/>
      <c r="BPF56" s="294"/>
      <c r="BPG56" s="294"/>
      <c r="BPH56" s="294"/>
      <c r="BPI56" s="294"/>
      <c r="BPJ56" s="294"/>
      <c r="BPK56" s="294"/>
      <c r="BPL56" s="294"/>
      <c r="BPM56" s="294"/>
      <c r="BPN56" s="294"/>
      <c r="BPO56" s="294"/>
      <c r="BPP56" s="294"/>
      <c r="BPQ56" s="294"/>
      <c r="BPR56" s="294"/>
      <c r="BPS56" s="294"/>
      <c r="BPT56" s="294"/>
      <c r="BPU56" s="294"/>
      <c r="BPV56" s="294"/>
      <c r="BPW56" s="294"/>
      <c r="BPX56" s="294"/>
      <c r="BPY56" s="294"/>
      <c r="BPZ56" s="294"/>
      <c r="BQA56" s="294"/>
      <c r="BQB56" s="294"/>
      <c r="BQC56" s="294"/>
      <c r="BQD56" s="294"/>
      <c r="BQE56" s="294"/>
      <c r="BQF56" s="294"/>
      <c r="BQG56" s="294"/>
      <c r="BQH56" s="294"/>
      <c r="BQI56" s="294"/>
      <c r="BQJ56" s="294"/>
      <c r="BQK56" s="294"/>
      <c r="BQL56" s="294"/>
      <c r="BQM56" s="294"/>
      <c r="BQN56" s="294"/>
      <c r="BQO56" s="294"/>
      <c r="BQP56" s="294"/>
      <c r="BQQ56" s="294"/>
      <c r="BQR56" s="294"/>
      <c r="BQS56" s="294"/>
      <c r="BQT56" s="294"/>
      <c r="BQU56" s="294"/>
      <c r="BQV56" s="294"/>
      <c r="BQW56" s="294"/>
      <c r="BQX56" s="294"/>
      <c r="BQY56" s="294"/>
      <c r="BQZ56" s="294"/>
      <c r="BRA56" s="294"/>
      <c r="BRB56" s="294"/>
      <c r="BRC56" s="294"/>
      <c r="BRD56" s="294"/>
      <c r="BRE56" s="294"/>
      <c r="BRF56" s="294"/>
      <c r="BRG56" s="294"/>
      <c r="BRH56" s="294"/>
      <c r="BRI56" s="294"/>
      <c r="BRJ56" s="294"/>
      <c r="BRK56" s="294"/>
      <c r="BRL56" s="294"/>
      <c r="BRM56" s="294"/>
      <c r="BRN56" s="294"/>
      <c r="BRO56" s="294"/>
      <c r="BRP56" s="294"/>
      <c r="BRQ56" s="294"/>
      <c r="BRR56" s="294"/>
      <c r="BRS56" s="294"/>
      <c r="BRT56" s="294"/>
      <c r="BRU56" s="294"/>
      <c r="BRV56" s="294"/>
      <c r="BRW56" s="294"/>
      <c r="BRX56" s="294"/>
      <c r="BRY56" s="294"/>
      <c r="BRZ56" s="294"/>
      <c r="BSA56" s="294"/>
      <c r="BSB56" s="294"/>
      <c r="BSC56" s="294"/>
      <c r="BSD56" s="294"/>
      <c r="BSE56" s="294"/>
      <c r="BSF56" s="294"/>
      <c r="BSG56" s="294"/>
      <c r="BSH56" s="294"/>
      <c r="BSI56" s="294"/>
      <c r="BSJ56" s="294"/>
      <c r="BSK56" s="294"/>
      <c r="BSL56" s="294"/>
      <c r="BSM56" s="294"/>
      <c r="BSN56" s="294"/>
      <c r="BSO56" s="294"/>
      <c r="BSP56" s="294"/>
      <c r="BSQ56" s="294"/>
      <c r="BSR56" s="294"/>
      <c r="BSS56" s="294"/>
      <c r="BST56" s="294"/>
      <c r="BSU56" s="294"/>
      <c r="BSV56" s="294"/>
      <c r="BSW56" s="294"/>
      <c r="BSX56" s="294"/>
      <c r="BSY56" s="294"/>
      <c r="BSZ56" s="294"/>
      <c r="BTA56" s="294"/>
      <c r="BTB56" s="294"/>
      <c r="BTC56" s="294"/>
      <c r="BTD56" s="294"/>
      <c r="BTE56" s="294"/>
      <c r="BTF56" s="294"/>
      <c r="BTG56" s="294"/>
      <c r="BTH56" s="294"/>
      <c r="BTI56" s="294"/>
      <c r="BTJ56" s="294"/>
      <c r="BTK56" s="294"/>
      <c r="BTL56" s="294"/>
      <c r="BTM56" s="294"/>
      <c r="BTN56" s="294"/>
      <c r="BTO56" s="294"/>
      <c r="BTP56" s="294"/>
      <c r="BTQ56" s="294"/>
      <c r="BTR56" s="294"/>
      <c r="BTS56" s="294"/>
      <c r="BTT56" s="294"/>
      <c r="BTU56" s="294"/>
      <c r="BTV56" s="294"/>
      <c r="BTW56" s="294"/>
      <c r="BTX56" s="294"/>
      <c r="BTY56" s="294"/>
      <c r="BTZ56" s="294"/>
      <c r="BUA56" s="294"/>
      <c r="BUB56" s="294"/>
      <c r="BUC56" s="294"/>
      <c r="BUD56" s="294"/>
      <c r="BUE56" s="294"/>
      <c r="BUF56" s="294"/>
      <c r="BUG56" s="294"/>
      <c r="BUH56" s="294"/>
      <c r="BUI56" s="294"/>
      <c r="BUJ56" s="294"/>
      <c r="BUK56" s="294"/>
      <c r="BUL56" s="294"/>
      <c r="BUM56" s="294"/>
      <c r="BUN56" s="294"/>
      <c r="BUO56" s="294"/>
      <c r="BUP56" s="294"/>
      <c r="BUQ56" s="294"/>
      <c r="BUR56" s="294"/>
      <c r="BUS56" s="294"/>
      <c r="BUT56" s="294"/>
      <c r="BUU56" s="294"/>
      <c r="BUV56" s="294"/>
      <c r="BUW56" s="294"/>
      <c r="BUX56" s="294"/>
      <c r="BUY56" s="294"/>
      <c r="BUZ56" s="294"/>
      <c r="BVA56" s="294"/>
      <c r="BVB56" s="294"/>
      <c r="BVC56" s="294"/>
      <c r="BVD56" s="294"/>
      <c r="BVE56" s="294"/>
      <c r="BVF56" s="294"/>
      <c r="BVG56" s="294"/>
      <c r="BVH56" s="294"/>
      <c r="BVI56" s="294"/>
      <c r="BVJ56" s="294"/>
      <c r="BVK56" s="294"/>
      <c r="BVL56" s="294"/>
      <c r="BVM56" s="294"/>
      <c r="BVN56" s="294"/>
      <c r="BVO56" s="294"/>
      <c r="BVP56" s="294"/>
      <c r="BVQ56" s="294"/>
      <c r="BVR56" s="294"/>
      <c r="BVS56" s="294"/>
      <c r="BVT56" s="294"/>
      <c r="BVU56" s="294"/>
      <c r="BVV56" s="294"/>
      <c r="BVW56" s="294"/>
      <c r="BVX56" s="294"/>
      <c r="BVY56" s="294"/>
      <c r="BVZ56" s="294"/>
      <c r="BWA56" s="294"/>
      <c r="BWB56" s="294"/>
      <c r="BWC56" s="294"/>
      <c r="BWD56" s="294"/>
      <c r="BWE56" s="294"/>
      <c r="BWF56" s="294"/>
      <c r="BWG56" s="294"/>
      <c r="BWH56" s="294"/>
      <c r="BWI56" s="294"/>
      <c r="BWJ56" s="294"/>
      <c r="BWK56" s="294"/>
      <c r="BWL56" s="294"/>
      <c r="BWM56" s="294"/>
      <c r="BWN56" s="294"/>
      <c r="BWO56" s="294"/>
      <c r="BWP56" s="294"/>
      <c r="BWQ56" s="294"/>
      <c r="BWR56" s="294"/>
      <c r="BWS56" s="294"/>
      <c r="BWT56" s="294"/>
      <c r="BWU56" s="294"/>
      <c r="BWV56" s="294"/>
      <c r="BWW56" s="294"/>
      <c r="BWX56" s="294"/>
      <c r="BWY56" s="294"/>
      <c r="BWZ56" s="294"/>
      <c r="BXA56" s="294"/>
      <c r="BXB56" s="294"/>
      <c r="BXC56" s="294"/>
      <c r="BXD56" s="294"/>
      <c r="BXE56" s="294"/>
      <c r="BXF56" s="294"/>
      <c r="BXG56" s="294"/>
      <c r="BXH56" s="294"/>
      <c r="BXI56" s="294"/>
      <c r="BXJ56" s="294"/>
      <c r="BXK56" s="294"/>
      <c r="BXL56" s="294"/>
      <c r="BXM56" s="294"/>
      <c r="BXN56" s="294"/>
      <c r="BXO56" s="294"/>
      <c r="BXP56" s="294"/>
      <c r="BXQ56" s="294"/>
      <c r="BXR56" s="294"/>
      <c r="BXS56" s="294"/>
      <c r="BXT56" s="294"/>
      <c r="BXU56" s="294"/>
      <c r="BXV56" s="294"/>
      <c r="BXW56" s="294"/>
      <c r="BXX56" s="294"/>
      <c r="BXY56" s="294"/>
      <c r="BXZ56" s="294"/>
      <c r="BYA56" s="294"/>
      <c r="BYB56" s="294"/>
      <c r="BYC56" s="294"/>
      <c r="BYD56" s="294"/>
      <c r="BYE56" s="294"/>
      <c r="BYF56" s="294"/>
      <c r="BYG56" s="294"/>
      <c r="BYH56" s="294"/>
      <c r="BYI56" s="294"/>
      <c r="BYJ56" s="294"/>
      <c r="BYK56" s="294"/>
      <c r="BYL56" s="294"/>
      <c r="BYM56" s="294"/>
      <c r="BYN56" s="294"/>
      <c r="BYO56" s="294"/>
      <c r="BYP56" s="294"/>
      <c r="BYQ56" s="294"/>
      <c r="BYR56" s="294"/>
      <c r="BYS56" s="294"/>
      <c r="BYT56" s="294"/>
      <c r="BYU56" s="294"/>
      <c r="BYV56" s="294"/>
      <c r="BYW56" s="294"/>
      <c r="BYX56" s="294"/>
      <c r="BYY56" s="294"/>
      <c r="BYZ56" s="294"/>
      <c r="BZA56" s="294"/>
      <c r="BZB56" s="294"/>
      <c r="BZC56" s="294"/>
      <c r="BZD56" s="294"/>
      <c r="BZE56" s="294"/>
      <c r="BZF56" s="294"/>
      <c r="BZG56" s="294"/>
      <c r="BZH56" s="294"/>
      <c r="BZI56" s="294"/>
      <c r="BZJ56" s="294"/>
      <c r="BZK56" s="294"/>
      <c r="BZL56" s="294"/>
      <c r="BZM56" s="294"/>
      <c r="BZN56" s="294"/>
      <c r="BZO56" s="294"/>
      <c r="BZP56" s="294"/>
      <c r="BZQ56" s="294"/>
      <c r="BZR56" s="294"/>
      <c r="BZS56" s="294"/>
      <c r="BZT56" s="294"/>
      <c r="BZU56" s="294"/>
      <c r="BZV56" s="294"/>
      <c r="BZW56" s="294"/>
      <c r="BZX56" s="294"/>
      <c r="BZY56" s="294"/>
      <c r="BZZ56" s="294"/>
      <c r="CAA56" s="294"/>
      <c r="CAB56" s="294"/>
      <c r="CAC56" s="294"/>
      <c r="CAD56" s="294"/>
      <c r="CAE56" s="294"/>
      <c r="CAF56" s="294"/>
      <c r="CAG56" s="294"/>
      <c r="CAH56" s="294"/>
      <c r="CAI56" s="294"/>
      <c r="CAJ56" s="294"/>
      <c r="CAK56" s="294"/>
      <c r="CAL56" s="294"/>
      <c r="CAM56" s="294"/>
      <c r="CAN56" s="294"/>
      <c r="CAO56" s="294"/>
      <c r="CAP56" s="294"/>
      <c r="CAQ56" s="294"/>
      <c r="CAR56" s="294"/>
      <c r="CAS56" s="294"/>
      <c r="CAT56" s="294"/>
      <c r="CAU56" s="294"/>
      <c r="CAV56" s="294"/>
      <c r="CAW56" s="294"/>
      <c r="CAX56" s="294"/>
      <c r="CAY56" s="294"/>
      <c r="CAZ56" s="294"/>
      <c r="CBA56" s="294"/>
      <c r="CBB56" s="294"/>
      <c r="CBC56" s="294"/>
      <c r="CBD56" s="294"/>
      <c r="CBE56" s="294"/>
      <c r="CBF56" s="294"/>
      <c r="CBG56" s="294"/>
      <c r="CBH56" s="294"/>
      <c r="CBI56" s="294"/>
      <c r="CBJ56" s="294"/>
      <c r="CBK56" s="294"/>
      <c r="CBL56" s="294"/>
      <c r="CBM56" s="294"/>
      <c r="CBN56" s="294"/>
      <c r="CBO56" s="294"/>
      <c r="CBP56" s="294"/>
      <c r="CBQ56" s="294"/>
      <c r="CBR56" s="294"/>
      <c r="CBS56" s="294"/>
      <c r="CBT56" s="294"/>
      <c r="CBU56" s="294"/>
      <c r="CBV56" s="294"/>
      <c r="CBW56" s="294"/>
      <c r="CBX56" s="294"/>
      <c r="CBY56" s="294"/>
      <c r="CBZ56" s="294"/>
      <c r="CCA56" s="294"/>
      <c r="CCB56" s="294"/>
      <c r="CCC56" s="294"/>
      <c r="CCD56" s="294"/>
      <c r="CCE56" s="294"/>
      <c r="CCF56" s="294"/>
      <c r="CCG56" s="294"/>
      <c r="CCH56" s="294"/>
      <c r="CCI56" s="294"/>
      <c r="CCJ56" s="294"/>
      <c r="CCK56" s="294"/>
      <c r="CCL56" s="294"/>
      <c r="CCM56" s="294"/>
      <c r="CCN56" s="294"/>
      <c r="CCO56" s="294"/>
      <c r="CCP56" s="294"/>
      <c r="CCQ56" s="294"/>
      <c r="CCR56" s="294"/>
      <c r="CCS56" s="294"/>
      <c r="CCT56" s="294"/>
      <c r="CCU56" s="294"/>
      <c r="CCV56" s="294"/>
      <c r="CCW56" s="294"/>
      <c r="CCX56" s="294"/>
      <c r="CCY56" s="294"/>
      <c r="CCZ56" s="294"/>
      <c r="CDA56" s="294"/>
      <c r="CDB56" s="294"/>
      <c r="CDC56" s="294"/>
      <c r="CDD56" s="294"/>
      <c r="CDE56" s="294"/>
      <c r="CDF56" s="294"/>
      <c r="CDG56" s="294"/>
      <c r="CDH56" s="294"/>
      <c r="CDI56" s="294"/>
      <c r="CDJ56" s="294"/>
      <c r="CDK56" s="294"/>
      <c r="CDL56" s="294"/>
      <c r="CDM56" s="294"/>
      <c r="CDN56" s="294"/>
      <c r="CDO56" s="294"/>
      <c r="CDP56" s="294"/>
      <c r="CDQ56" s="294"/>
      <c r="CDR56" s="294"/>
      <c r="CDS56" s="294"/>
      <c r="CDT56" s="294"/>
      <c r="CDU56" s="294"/>
      <c r="CDV56" s="294"/>
      <c r="CDW56" s="294"/>
      <c r="CDX56" s="294"/>
      <c r="CDY56" s="294"/>
      <c r="CDZ56" s="294"/>
      <c r="CEA56" s="294"/>
      <c r="CEB56" s="294"/>
      <c r="CEC56" s="294"/>
      <c r="CED56" s="294"/>
      <c r="CEE56" s="294"/>
      <c r="CEF56" s="294"/>
      <c r="CEG56" s="294"/>
      <c r="CEH56" s="294"/>
      <c r="CEI56" s="294"/>
      <c r="CEJ56" s="294"/>
      <c r="CEK56" s="294"/>
      <c r="CEL56" s="294"/>
      <c r="CEM56" s="294"/>
      <c r="CEN56" s="294"/>
      <c r="CEO56" s="294"/>
      <c r="CEP56" s="294"/>
      <c r="CEQ56" s="294"/>
      <c r="CER56" s="294"/>
      <c r="CES56" s="294"/>
      <c r="CET56" s="294"/>
      <c r="CEU56" s="294"/>
      <c r="CEV56" s="294"/>
      <c r="CEW56" s="294"/>
      <c r="CEX56" s="294"/>
      <c r="CEY56" s="294"/>
      <c r="CEZ56" s="294"/>
      <c r="CFA56" s="294"/>
      <c r="CFB56" s="294"/>
      <c r="CFC56" s="294"/>
      <c r="CFD56" s="294"/>
      <c r="CFE56" s="294"/>
      <c r="CFF56" s="294"/>
      <c r="CFG56" s="294"/>
      <c r="CFH56" s="294"/>
      <c r="CFI56" s="294"/>
      <c r="CFJ56" s="294"/>
      <c r="CFK56" s="294"/>
      <c r="CFL56" s="294"/>
      <c r="CFM56" s="294"/>
      <c r="CFN56" s="294"/>
      <c r="CFO56" s="294"/>
      <c r="CFP56" s="294"/>
      <c r="CFQ56" s="294"/>
      <c r="CFR56" s="294"/>
      <c r="CFS56" s="294"/>
      <c r="CFT56" s="294"/>
      <c r="CFU56" s="294"/>
      <c r="CFV56" s="294"/>
      <c r="CFW56" s="294"/>
      <c r="CFX56" s="294"/>
      <c r="CFY56" s="294"/>
      <c r="CFZ56" s="294"/>
      <c r="CGA56" s="294"/>
      <c r="CGB56" s="294"/>
      <c r="CGC56" s="294"/>
      <c r="CGD56" s="294"/>
      <c r="CGE56" s="294"/>
      <c r="CGF56" s="294"/>
      <c r="CGG56" s="294"/>
      <c r="CGH56" s="294"/>
      <c r="CGI56" s="294"/>
      <c r="CGJ56" s="294"/>
      <c r="CGK56" s="294"/>
      <c r="CGL56" s="294"/>
      <c r="CGM56" s="294"/>
      <c r="CGN56" s="294"/>
      <c r="CGO56" s="294"/>
      <c r="CGP56" s="294"/>
      <c r="CGQ56" s="294"/>
      <c r="CGR56" s="294"/>
      <c r="CGS56" s="294"/>
      <c r="CGT56" s="294"/>
      <c r="CGU56" s="294"/>
      <c r="CGV56" s="294"/>
      <c r="CGW56" s="294"/>
      <c r="CGX56" s="294"/>
      <c r="CGY56" s="294"/>
      <c r="CGZ56" s="294"/>
      <c r="CHA56" s="294"/>
      <c r="CHB56" s="294"/>
      <c r="CHC56" s="294"/>
      <c r="CHD56" s="294"/>
      <c r="CHE56" s="294"/>
      <c r="CHF56" s="294"/>
      <c r="CHG56" s="294"/>
      <c r="CHH56" s="294"/>
      <c r="CHI56" s="294"/>
      <c r="CHJ56" s="294"/>
      <c r="CHK56" s="294"/>
      <c r="CHL56" s="294"/>
      <c r="CHM56" s="294"/>
      <c r="CHN56" s="294"/>
      <c r="CHO56" s="294"/>
      <c r="CHP56" s="294"/>
      <c r="CHQ56" s="294"/>
      <c r="CHR56" s="294"/>
      <c r="CHS56" s="294"/>
      <c r="CHT56" s="294"/>
      <c r="CHU56" s="294"/>
      <c r="CHV56" s="294"/>
      <c r="CHW56" s="294"/>
      <c r="CHX56" s="294"/>
      <c r="CHY56" s="294"/>
      <c r="CHZ56" s="294"/>
      <c r="CIA56" s="294"/>
      <c r="CIB56" s="294"/>
      <c r="CIC56" s="294"/>
      <c r="CID56" s="294"/>
      <c r="CIE56" s="294"/>
      <c r="CIF56" s="294"/>
      <c r="CIG56" s="294"/>
      <c r="CIH56" s="294"/>
      <c r="CII56" s="294"/>
      <c r="CIJ56" s="294"/>
      <c r="CIK56" s="294"/>
      <c r="CIL56" s="294"/>
      <c r="CIM56" s="294"/>
      <c r="CIN56" s="294"/>
      <c r="CIO56" s="294"/>
      <c r="CIP56" s="294"/>
      <c r="CIQ56" s="294"/>
      <c r="CIR56" s="294"/>
      <c r="CIS56" s="294"/>
      <c r="CIT56" s="294"/>
      <c r="CIU56" s="294"/>
      <c r="CIV56" s="294"/>
      <c r="CIW56" s="294"/>
      <c r="CIX56" s="294"/>
      <c r="CIY56" s="294"/>
      <c r="CIZ56" s="294"/>
      <c r="CJA56" s="294"/>
      <c r="CJB56" s="294"/>
      <c r="CJC56" s="294"/>
      <c r="CJD56" s="294"/>
      <c r="CJE56" s="294"/>
      <c r="CJF56" s="294"/>
      <c r="CJG56" s="294"/>
      <c r="CJH56" s="294"/>
      <c r="CJI56" s="294"/>
      <c r="CJJ56" s="294"/>
      <c r="CJK56" s="294"/>
      <c r="CJL56" s="294"/>
      <c r="CJM56" s="294"/>
      <c r="CJN56" s="294"/>
      <c r="CJO56" s="294"/>
      <c r="CJP56" s="294"/>
      <c r="CJQ56" s="294"/>
      <c r="CJR56" s="294"/>
      <c r="CJS56" s="294"/>
      <c r="CJT56" s="294"/>
      <c r="CJU56" s="294"/>
      <c r="CJV56" s="294"/>
      <c r="CJW56" s="294"/>
      <c r="CJX56" s="294"/>
      <c r="CJY56" s="294"/>
      <c r="CJZ56" s="294"/>
      <c r="CKA56" s="294"/>
      <c r="CKB56" s="294"/>
      <c r="CKC56" s="294"/>
      <c r="CKD56" s="294"/>
      <c r="CKE56" s="294"/>
      <c r="CKF56" s="294"/>
      <c r="CKG56" s="294"/>
      <c r="CKH56" s="294"/>
      <c r="CKI56" s="294"/>
      <c r="CKJ56" s="294"/>
      <c r="CKK56" s="294"/>
      <c r="CKL56" s="294"/>
      <c r="CKM56" s="294"/>
      <c r="CKN56" s="294"/>
      <c r="CKO56" s="294"/>
      <c r="CKP56" s="294"/>
      <c r="CKQ56" s="294"/>
      <c r="CKR56" s="294"/>
      <c r="CKS56" s="294"/>
      <c r="CKT56" s="294"/>
      <c r="CKU56" s="294"/>
      <c r="CKV56" s="294"/>
      <c r="CKW56" s="294"/>
      <c r="CKX56" s="294"/>
      <c r="CKY56" s="294"/>
      <c r="CKZ56" s="294"/>
      <c r="CLA56" s="294"/>
      <c r="CLB56" s="294"/>
      <c r="CLC56" s="294"/>
      <c r="CLD56" s="294"/>
      <c r="CLE56" s="294"/>
      <c r="CLF56" s="294"/>
      <c r="CLG56" s="294"/>
      <c r="CLH56" s="294"/>
      <c r="CLI56" s="294"/>
      <c r="CLJ56" s="294"/>
      <c r="CLK56" s="294"/>
      <c r="CLL56" s="294"/>
      <c r="CLM56" s="294"/>
      <c r="CLN56" s="294"/>
      <c r="CLO56" s="294"/>
      <c r="CLP56" s="294"/>
      <c r="CLQ56" s="294"/>
      <c r="CLR56" s="294"/>
      <c r="CLS56" s="294"/>
      <c r="CLT56" s="294"/>
      <c r="CLU56" s="294"/>
      <c r="CLV56" s="294"/>
      <c r="CLW56" s="294"/>
      <c r="CLX56" s="294"/>
      <c r="CLY56" s="294"/>
      <c r="CLZ56" s="294"/>
      <c r="CMA56" s="294"/>
      <c r="CMB56" s="294"/>
      <c r="CMC56" s="294"/>
      <c r="CMD56" s="294"/>
      <c r="CME56" s="294"/>
      <c r="CMF56" s="294"/>
      <c r="CMG56" s="294"/>
      <c r="CMH56" s="294"/>
      <c r="CMI56" s="294"/>
      <c r="CMJ56" s="294"/>
      <c r="CMK56" s="294"/>
      <c r="CML56" s="294"/>
      <c r="CMM56" s="294"/>
      <c r="CMN56" s="294"/>
      <c r="CMO56" s="294"/>
      <c r="CMP56" s="294"/>
      <c r="CMQ56" s="294"/>
      <c r="CMR56" s="294"/>
      <c r="CMS56" s="294"/>
      <c r="CMT56" s="294"/>
      <c r="CMU56" s="294"/>
      <c r="CMV56" s="294"/>
      <c r="CMW56" s="294"/>
      <c r="CMX56" s="294"/>
      <c r="CMY56" s="294"/>
      <c r="CMZ56" s="294"/>
      <c r="CNA56" s="294"/>
      <c r="CNB56" s="294"/>
      <c r="CNC56" s="294"/>
      <c r="CND56" s="294"/>
      <c r="CNE56" s="294"/>
      <c r="CNF56" s="294"/>
      <c r="CNG56" s="294"/>
      <c r="CNH56" s="294"/>
      <c r="CNI56" s="294"/>
      <c r="CNJ56" s="294"/>
      <c r="CNK56" s="294"/>
      <c r="CNL56" s="294"/>
      <c r="CNM56" s="294"/>
      <c r="CNN56" s="294"/>
      <c r="CNO56" s="294"/>
      <c r="CNP56" s="294"/>
      <c r="CNQ56" s="294"/>
      <c r="CNR56" s="294"/>
      <c r="CNS56" s="294"/>
      <c r="CNT56" s="294"/>
      <c r="CNU56" s="294"/>
      <c r="CNV56" s="294"/>
      <c r="CNW56" s="294"/>
      <c r="CNX56" s="294"/>
      <c r="CNY56" s="294"/>
      <c r="CNZ56" s="294"/>
      <c r="COA56" s="294"/>
      <c r="COB56" s="294"/>
      <c r="COC56" s="294"/>
      <c r="COD56" s="294"/>
      <c r="COE56" s="294"/>
      <c r="COF56" s="294"/>
      <c r="COG56" s="294"/>
      <c r="COH56" s="294"/>
      <c r="COI56" s="294"/>
      <c r="COJ56" s="294"/>
      <c r="COK56" s="294"/>
      <c r="COL56" s="294"/>
      <c r="COM56" s="294"/>
      <c r="CON56" s="294"/>
      <c r="COO56" s="294"/>
      <c r="COP56" s="294"/>
      <c r="COQ56" s="294"/>
      <c r="COR56" s="294"/>
      <c r="COS56" s="294"/>
      <c r="COT56" s="294"/>
      <c r="COU56" s="294"/>
      <c r="COV56" s="294"/>
      <c r="COW56" s="294"/>
      <c r="COX56" s="294"/>
      <c r="COY56" s="294"/>
      <c r="COZ56" s="294"/>
      <c r="CPA56" s="294"/>
      <c r="CPB56" s="294"/>
      <c r="CPC56" s="294"/>
      <c r="CPD56" s="294"/>
      <c r="CPE56" s="294"/>
      <c r="CPF56" s="294"/>
      <c r="CPG56" s="294"/>
      <c r="CPH56" s="294"/>
      <c r="CPI56" s="294"/>
      <c r="CPJ56" s="294"/>
      <c r="CPK56" s="294"/>
      <c r="CPL56" s="294"/>
      <c r="CPM56" s="294"/>
      <c r="CPN56" s="294"/>
      <c r="CPO56" s="294"/>
      <c r="CPP56" s="294"/>
      <c r="CPQ56" s="294"/>
      <c r="CPR56" s="294"/>
      <c r="CPS56" s="294"/>
      <c r="CPT56" s="294"/>
      <c r="CPU56" s="294"/>
      <c r="CPV56" s="294"/>
      <c r="CPW56" s="294"/>
      <c r="CPX56" s="294"/>
      <c r="CPY56" s="294"/>
      <c r="CPZ56" s="294"/>
      <c r="CQA56" s="294"/>
      <c r="CQB56" s="294"/>
      <c r="CQC56" s="294"/>
      <c r="CQD56" s="294"/>
      <c r="CQE56" s="294"/>
      <c r="CQF56" s="294"/>
      <c r="CQG56" s="294"/>
      <c r="CQH56" s="294"/>
      <c r="CQI56" s="294"/>
      <c r="CQJ56" s="294"/>
      <c r="CQK56" s="294"/>
      <c r="CQL56" s="294"/>
      <c r="CQM56" s="294"/>
      <c r="CQN56" s="294"/>
      <c r="CQO56" s="294"/>
      <c r="CQP56" s="294"/>
      <c r="CQQ56" s="294"/>
      <c r="CQR56" s="294"/>
      <c r="CQS56" s="294"/>
      <c r="CQT56" s="294"/>
      <c r="CQU56" s="294"/>
      <c r="CQV56" s="294"/>
      <c r="CQW56" s="294"/>
      <c r="CQX56" s="294"/>
      <c r="CQY56" s="294"/>
      <c r="CQZ56" s="294"/>
      <c r="CRA56" s="294"/>
      <c r="CRB56" s="294"/>
      <c r="CRC56" s="294"/>
      <c r="CRD56" s="294"/>
      <c r="CRE56" s="294"/>
      <c r="CRF56" s="294"/>
      <c r="CRG56" s="294"/>
      <c r="CRH56" s="294"/>
      <c r="CRI56" s="294"/>
      <c r="CRJ56" s="294"/>
      <c r="CRK56" s="294"/>
      <c r="CRL56" s="294"/>
      <c r="CRM56" s="294"/>
      <c r="CRN56" s="294"/>
      <c r="CRO56" s="294"/>
      <c r="CRP56" s="294"/>
      <c r="CRQ56" s="294"/>
      <c r="CRR56" s="294"/>
      <c r="CRS56" s="294"/>
      <c r="CRT56" s="294"/>
      <c r="CRU56" s="294"/>
      <c r="CRV56" s="294"/>
      <c r="CRW56" s="294"/>
      <c r="CRX56" s="294"/>
      <c r="CRY56" s="294"/>
      <c r="CRZ56" s="294"/>
      <c r="CSA56" s="294"/>
      <c r="CSB56" s="294"/>
      <c r="CSC56" s="294"/>
      <c r="CSD56" s="294"/>
      <c r="CSE56" s="294"/>
      <c r="CSF56" s="294"/>
      <c r="CSG56" s="294"/>
      <c r="CSH56" s="294"/>
      <c r="CSI56" s="294"/>
      <c r="CSJ56" s="294"/>
      <c r="CSK56" s="294"/>
      <c r="CSL56" s="294"/>
      <c r="CSM56" s="294"/>
      <c r="CSN56" s="294"/>
      <c r="CSO56" s="294"/>
      <c r="CSP56" s="294"/>
      <c r="CSQ56" s="294"/>
      <c r="CSR56" s="294"/>
      <c r="CSS56" s="294"/>
      <c r="CST56" s="294"/>
      <c r="CSU56" s="294"/>
      <c r="CSV56" s="294"/>
      <c r="CSW56" s="294"/>
      <c r="CSX56" s="294"/>
      <c r="CSY56" s="294"/>
      <c r="CSZ56" s="294"/>
      <c r="CTA56" s="294"/>
      <c r="CTB56" s="294"/>
      <c r="CTC56" s="294"/>
      <c r="CTD56" s="294"/>
      <c r="CTE56" s="294"/>
      <c r="CTF56" s="294"/>
      <c r="CTG56" s="294"/>
      <c r="CTH56" s="294"/>
      <c r="CTI56" s="294"/>
      <c r="CTJ56" s="294"/>
      <c r="CTK56" s="294"/>
      <c r="CTL56" s="294"/>
      <c r="CTM56" s="294"/>
      <c r="CTN56" s="294"/>
      <c r="CTO56" s="294"/>
      <c r="CTP56" s="294"/>
      <c r="CTQ56" s="294"/>
      <c r="CTR56" s="294"/>
      <c r="CTS56" s="294"/>
      <c r="CTT56" s="294"/>
      <c r="CTU56" s="294"/>
      <c r="CTV56" s="294"/>
      <c r="CTW56" s="294"/>
      <c r="CTX56" s="294"/>
      <c r="CTY56" s="294"/>
      <c r="CTZ56" s="294"/>
      <c r="CUA56" s="294"/>
      <c r="CUB56" s="294"/>
      <c r="CUC56" s="294"/>
      <c r="CUD56" s="294"/>
      <c r="CUE56" s="294"/>
      <c r="CUF56" s="294"/>
      <c r="CUG56" s="294"/>
      <c r="CUH56" s="294"/>
      <c r="CUI56" s="294"/>
      <c r="CUJ56" s="294"/>
      <c r="CUK56" s="294"/>
      <c r="CUL56" s="294"/>
      <c r="CUM56" s="294"/>
      <c r="CUN56" s="294"/>
      <c r="CUO56" s="294"/>
      <c r="CUP56" s="294"/>
      <c r="CUQ56" s="294"/>
      <c r="CUR56" s="294"/>
      <c r="CUS56" s="294"/>
      <c r="CUT56" s="294"/>
      <c r="CUU56" s="294"/>
      <c r="CUV56" s="294"/>
      <c r="CUW56" s="294"/>
      <c r="CUX56" s="294"/>
      <c r="CUY56" s="294"/>
      <c r="CUZ56" s="294"/>
      <c r="CVA56" s="294"/>
      <c r="CVB56" s="294"/>
      <c r="CVC56" s="294"/>
      <c r="CVD56" s="294"/>
      <c r="CVE56" s="294"/>
      <c r="CVF56" s="294"/>
      <c r="CVG56" s="294"/>
      <c r="CVH56" s="294"/>
      <c r="CVI56" s="294"/>
      <c r="CVJ56" s="294"/>
      <c r="CVK56" s="294"/>
      <c r="CVL56" s="294"/>
      <c r="CVM56" s="294"/>
      <c r="CVN56" s="294"/>
      <c r="CVO56" s="294"/>
      <c r="CVP56" s="294"/>
      <c r="CVQ56" s="294"/>
      <c r="CVR56" s="294"/>
      <c r="CVS56" s="294"/>
      <c r="CVT56" s="294"/>
      <c r="CVU56" s="294"/>
      <c r="CVV56" s="294"/>
      <c r="CVW56" s="294"/>
      <c r="CVX56" s="294"/>
      <c r="CVY56" s="294"/>
      <c r="CVZ56" s="294"/>
      <c r="CWA56" s="294"/>
      <c r="CWB56" s="294"/>
      <c r="CWC56" s="294"/>
      <c r="CWD56" s="294"/>
      <c r="CWE56" s="294"/>
      <c r="CWF56" s="294"/>
      <c r="CWG56" s="294"/>
      <c r="CWH56" s="294"/>
      <c r="CWI56" s="294"/>
      <c r="CWJ56" s="294"/>
      <c r="CWK56" s="294"/>
      <c r="CWL56" s="294"/>
      <c r="CWM56" s="294"/>
      <c r="CWN56" s="294"/>
      <c r="CWO56" s="294"/>
      <c r="CWP56" s="294"/>
      <c r="CWQ56" s="294"/>
      <c r="CWR56" s="294"/>
      <c r="CWS56" s="294"/>
      <c r="CWT56" s="294"/>
      <c r="CWU56" s="294"/>
      <c r="CWV56" s="294"/>
      <c r="CWW56" s="294"/>
      <c r="CWX56" s="294"/>
      <c r="CWY56" s="294"/>
      <c r="CWZ56" s="294"/>
      <c r="CXA56" s="294"/>
      <c r="CXB56" s="294"/>
      <c r="CXC56" s="294"/>
      <c r="CXD56" s="294"/>
      <c r="CXE56" s="294"/>
      <c r="CXF56" s="294"/>
      <c r="CXG56" s="294"/>
      <c r="CXH56" s="294"/>
      <c r="CXI56" s="294"/>
      <c r="CXJ56" s="294"/>
      <c r="CXK56" s="294"/>
      <c r="CXL56" s="294"/>
      <c r="CXM56" s="294"/>
      <c r="CXN56" s="294"/>
      <c r="CXO56" s="294"/>
      <c r="CXP56" s="294"/>
      <c r="CXQ56" s="294"/>
      <c r="CXR56" s="294"/>
      <c r="CXS56" s="294"/>
      <c r="CXT56" s="294"/>
      <c r="CXU56" s="294"/>
      <c r="CXV56" s="294"/>
      <c r="CXW56" s="294"/>
      <c r="CXX56" s="294"/>
      <c r="CXY56" s="294"/>
      <c r="CXZ56" s="294"/>
      <c r="CYA56" s="294"/>
      <c r="CYB56" s="294"/>
      <c r="CYC56" s="294"/>
      <c r="CYD56" s="294"/>
      <c r="CYE56" s="294"/>
      <c r="CYF56" s="294"/>
      <c r="CYG56" s="294"/>
      <c r="CYH56" s="294"/>
      <c r="CYI56" s="294"/>
      <c r="CYJ56" s="294"/>
      <c r="CYK56" s="294"/>
      <c r="CYL56" s="294"/>
      <c r="CYM56" s="294"/>
      <c r="CYN56" s="294"/>
      <c r="CYO56" s="294"/>
      <c r="CYP56" s="294"/>
      <c r="CYQ56" s="294"/>
      <c r="CYR56" s="294"/>
      <c r="CYS56" s="294"/>
      <c r="CYT56" s="294"/>
      <c r="CYU56" s="294"/>
      <c r="CYV56" s="294"/>
      <c r="CYW56" s="294"/>
      <c r="CYX56" s="294"/>
      <c r="CYY56" s="294"/>
      <c r="CYZ56" s="294"/>
      <c r="CZA56" s="294"/>
      <c r="CZB56" s="294"/>
      <c r="CZC56" s="294"/>
      <c r="CZD56" s="294"/>
      <c r="CZE56" s="294"/>
      <c r="CZF56" s="294"/>
      <c r="CZG56" s="294"/>
      <c r="CZH56" s="294"/>
      <c r="CZI56" s="294"/>
      <c r="CZJ56" s="294"/>
      <c r="CZK56" s="294"/>
      <c r="CZL56" s="294"/>
      <c r="CZM56" s="294"/>
      <c r="CZN56" s="294"/>
      <c r="CZO56" s="294"/>
      <c r="CZP56" s="294"/>
      <c r="CZQ56" s="294"/>
      <c r="CZR56" s="294"/>
      <c r="CZS56" s="294"/>
      <c r="CZT56" s="294"/>
      <c r="CZU56" s="294"/>
      <c r="CZV56" s="294"/>
      <c r="CZW56" s="294"/>
      <c r="CZX56" s="294"/>
      <c r="CZY56" s="294"/>
      <c r="CZZ56" s="294"/>
      <c r="DAA56" s="294"/>
      <c r="DAB56" s="294"/>
      <c r="DAC56" s="294"/>
      <c r="DAD56" s="294"/>
      <c r="DAE56" s="294"/>
      <c r="DAF56" s="294"/>
      <c r="DAG56" s="294"/>
      <c r="DAH56" s="294"/>
      <c r="DAI56" s="294"/>
      <c r="DAJ56" s="294"/>
      <c r="DAK56" s="294"/>
      <c r="DAL56" s="294"/>
      <c r="DAM56" s="294"/>
      <c r="DAN56" s="294"/>
      <c r="DAO56" s="294"/>
      <c r="DAP56" s="294"/>
      <c r="DAQ56" s="294"/>
      <c r="DAR56" s="294"/>
      <c r="DAS56" s="294"/>
      <c r="DAT56" s="294"/>
      <c r="DAU56" s="294"/>
      <c r="DAV56" s="294"/>
      <c r="DAW56" s="294"/>
      <c r="DAX56" s="294"/>
      <c r="DAY56" s="294"/>
      <c r="DAZ56" s="294"/>
      <c r="DBA56" s="294"/>
      <c r="DBB56" s="294"/>
      <c r="DBC56" s="294"/>
      <c r="DBD56" s="294"/>
      <c r="DBE56" s="294"/>
      <c r="DBF56" s="294"/>
      <c r="DBG56" s="294"/>
      <c r="DBH56" s="294"/>
      <c r="DBI56" s="294"/>
      <c r="DBJ56" s="294"/>
      <c r="DBK56" s="294"/>
      <c r="DBL56" s="294"/>
      <c r="DBM56" s="294"/>
      <c r="DBN56" s="294"/>
      <c r="DBO56" s="294"/>
      <c r="DBP56" s="294"/>
      <c r="DBQ56" s="294"/>
      <c r="DBR56" s="294"/>
      <c r="DBS56" s="294"/>
      <c r="DBT56" s="294"/>
      <c r="DBU56" s="294"/>
      <c r="DBV56" s="294"/>
      <c r="DBW56" s="294"/>
      <c r="DBX56" s="294"/>
      <c r="DBY56" s="294"/>
      <c r="DBZ56" s="294"/>
      <c r="DCA56" s="294"/>
      <c r="DCB56" s="294"/>
      <c r="DCC56" s="294"/>
      <c r="DCD56" s="294"/>
      <c r="DCE56" s="294"/>
      <c r="DCF56" s="294"/>
      <c r="DCG56" s="294"/>
      <c r="DCH56" s="294"/>
      <c r="DCI56" s="294"/>
      <c r="DCJ56" s="294"/>
      <c r="DCK56" s="294"/>
      <c r="DCL56" s="294"/>
      <c r="DCM56" s="294"/>
      <c r="DCN56" s="294"/>
      <c r="DCO56" s="294"/>
      <c r="DCP56" s="294"/>
      <c r="DCQ56" s="294"/>
      <c r="DCR56" s="294"/>
      <c r="DCS56" s="294"/>
      <c r="DCT56" s="294"/>
      <c r="DCU56" s="294"/>
      <c r="DCV56" s="294"/>
      <c r="DCW56" s="294"/>
      <c r="DCX56" s="294"/>
      <c r="DCY56" s="294"/>
      <c r="DCZ56" s="294"/>
      <c r="DDA56" s="294"/>
      <c r="DDB56" s="294"/>
      <c r="DDC56" s="294"/>
      <c r="DDD56" s="294"/>
      <c r="DDE56" s="294"/>
      <c r="DDF56" s="294"/>
      <c r="DDG56" s="294"/>
      <c r="DDH56" s="294"/>
      <c r="DDI56" s="294"/>
      <c r="DDJ56" s="294"/>
      <c r="DDK56" s="294"/>
      <c r="DDL56" s="294"/>
      <c r="DDM56" s="294"/>
      <c r="DDN56" s="294"/>
      <c r="DDO56" s="294"/>
      <c r="DDP56" s="294"/>
      <c r="DDQ56" s="294"/>
      <c r="DDR56" s="294"/>
      <c r="DDS56" s="294"/>
      <c r="DDT56" s="294"/>
      <c r="DDU56" s="294"/>
      <c r="DDV56" s="294"/>
      <c r="DDW56" s="294"/>
      <c r="DDX56" s="294"/>
      <c r="DDY56" s="294"/>
      <c r="DDZ56" s="294"/>
      <c r="DEA56" s="294"/>
      <c r="DEB56" s="294"/>
      <c r="DEC56" s="294"/>
      <c r="DED56" s="294"/>
      <c r="DEE56" s="294"/>
      <c r="DEF56" s="294"/>
      <c r="DEG56" s="294"/>
      <c r="DEH56" s="294"/>
      <c r="DEI56" s="294"/>
      <c r="DEJ56" s="294"/>
      <c r="DEK56" s="294"/>
      <c r="DEL56" s="294"/>
      <c r="DEM56" s="294"/>
      <c r="DEN56" s="294"/>
      <c r="DEO56" s="294"/>
      <c r="DEP56" s="294"/>
      <c r="DEQ56" s="294"/>
      <c r="DER56" s="294"/>
      <c r="DES56" s="294"/>
      <c r="DET56" s="294"/>
      <c r="DEU56" s="294"/>
      <c r="DEV56" s="294"/>
      <c r="DEW56" s="294"/>
      <c r="DEX56" s="294"/>
      <c r="DEY56" s="294"/>
      <c r="DEZ56" s="294"/>
      <c r="DFA56" s="294"/>
      <c r="DFB56" s="294"/>
      <c r="DFC56" s="294"/>
      <c r="DFD56" s="294"/>
      <c r="DFE56" s="294"/>
      <c r="DFF56" s="294"/>
      <c r="DFG56" s="294"/>
      <c r="DFH56" s="294"/>
      <c r="DFI56" s="294"/>
      <c r="DFJ56" s="294"/>
      <c r="DFK56" s="294"/>
      <c r="DFL56" s="294"/>
      <c r="DFM56" s="294"/>
      <c r="DFN56" s="294"/>
      <c r="DFO56" s="294"/>
      <c r="DFP56" s="294"/>
      <c r="DFQ56" s="294"/>
      <c r="DFR56" s="294"/>
      <c r="DFS56" s="294"/>
      <c r="DFT56" s="294"/>
      <c r="DFU56" s="294"/>
      <c r="DFV56" s="294"/>
      <c r="DFW56" s="294"/>
      <c r="DFX56" s="294"/>
      <c r="DFY56" s="294"/>
      <c r="DFZ56" s="294"/>
      <c r="DGA56" s="294"/>
      <c r="DGB56" s="294"/>
      <c r="DGC56" s="294"/>
      <c r="DGD56" s="294"/>
      <c r="DGE56" s="294"/>
      <c r="DGF56" s="294"/>
      <c r="DGG56" s="294"/>
      <c r="DGH56" s="294"/>
      <c r="DGI56" s="294"/>
      <c r="DGJ56" s="294"/>
      <c r="DGK56" s="294"/>
      <c r="DGL56" s="294"/>
      <c r="DGM56" s="294"/>
      <c r="DGN56" s="294"/>
      <c r="DGO56" s="294"/>
      <c r="DGP56" s="294"/>
      <c r="DGQ56" s="294"/>
      <c r="DGR56" s="294"/>
      <c r="DGS56" s="294"/>
      <c r="DGT56" s="294"/>
      <c r="DGU56" s="294"/>
      <c r="DGV56" s="294"/>
      <c r="DGW56" s="294"/>
      <c r="DGX56" s="294"/>
      <c r="DGY56" s="294"/>
      <c r="DGZ56" s="294"/>
      <c r="DHA56" s="294"/>
      <c r="DHB56" s="294"/>
      <c r="DHC56" s="294"/>
      <c r="DHD56" s="294"/>
      <c r="DHE56" s="294"/>
      <c r="DHF56" s="294"/>
      <c r="DHG56" s="294"/>
      <c r="DHH56" s="294"/>
      <c r="DHI56" s="294"/>
      <c r="DHJ56" s="294"/>
      <c r="DHK56" s="294"/>
      <c r="DHL56" s="294"/>
      <c r="DHM56" s="294"/>
      <c r="DHN56" s="294"/>
      <c r="DHO56" s="294"/>
      <c r="DHP56" s="294"/>
      <c r="DHQ56" s="294"/>
      <c r="DHR56" s="294"/>
      <c r="DHS56" s="294"/>
      <c r="DHT56" s="294"/>
      <c r="DHU56" s="294"/>
      <c r="DHV56" s="294"/>
      <c r="DHW56" s="294"/>
      <c r="DHX56" s="294"/>
      <c r="DHY56" s="294"/>
      <c r="DHZ56" s="294"/>
      <c r="DIA56" s="294"/>
      <c r="DIB56" s="294"/>
      <c r="DIC56" s="294"/>
      <c r="DID56" s="294"/>
      <c r="DIE56" s="294"/>
      <c r="DIF56" s="294"/>
      <c r="DIG56" s="294"/>
      <c r="DIH56" s="294"/>
      <c r="DII56" s="294"/>
      <c r="DIJ56" s="294"/>
      <c r="DIK56" s="294"/>
      <c r="DIL56" s="294"/>
      <c r="DIM56" s="294"/>
      <c r="DIN56" s="294"/>
      <c r="DIO56" s="294"/>
      <c r="DIP56" s="294"/>
      <c r="DIQ56" s="294"/>
      <c r="DIR56" s="294"/>
      <c r="DIS56" s="294"/>
      <c r="DIT56" s="294"/>
      <c r="DIU56" s="294"/>
      <c r="DIV56" s="294"/>
      <c r="DIW56" s="294"/>
      <c r="DIX56" s="294"/>
      <c r="DIY56" s="294"/>
      <c r="DIZ56" s="294"/>
      <c r="DJA56" s="294"/>
      <c r="DJB56" s="294"/>
      <c r="DJC56" s="294"/>
      <c r="DJD56" s="294"/>
      <c r="DJE56" s="294"/>
      <c r="DJF56" s="294"/>
      <c r="DJG56" s="294"/>
      <c r="DJH56" s="294"/>
      <c r="DJI56" s="294"/>
      <c r="DJJ56" s="294"/>
      <c r="DJK56" s="294"/>
      <c r="DJL56" s="294"/>
      <c r="DJM56" s="294"/>
      <c r="DJN56" s="294"/>
      <c r="DJO56" s="294"/>
      <c r="DJP56" s="294"/>
      <c r="DJQ56" s="294"/>
      <c r="DJR56" s="294"/>
      <c r="DJS56" s="294"/>
      <c r="DJT56" s="294"/>
      <c r="DJU56" s="294"/>
      <c r="DJV56" s="294"/>
      <c r="DJW56" s="294"/>
      <c r="DJX56" s="294"/>
      <c r="DJY56" s="294"/>
      <c r="DJZ56" s="294"/>
      <c r="DKA56" s="294"/>
      <c r="DKB56" s="294"/>
      <c r="DKC56" s="294"/>
      <c r="DKD56" s="294"/>
      <c r="DKE56" s="294"/>
      <c r="DKF56" s="294"/>
      <c r="DKG56" s="294"/>
      <c r="DKH56" s="294"/>
      <c r="DKI56" s="294"/>
      <c r="DKJ56" s="294"/>
      <c r="DKK56" s="294"/>
      <c r="DKL56" s="294"/>
      <c r="DKM56" s="294"/>
      <c r="DKN56" s="294"/>
      <c r="DKO56" s="294"/>
      <c r="DKP56" s="294"/>
      <c r="DKQ56" s="294"/>
      <c r="DKR56" s="294"/>
      <c r="DKS56" s="294"/>
      <c r="DKT56" s="294"/>
      <c r="DKU56" s="294"/>
      <c r="DKV56" s="294"/>
      <c r="DKW56" s="294"/>
      <c r="DKX56" s="294"/>
      <c r="DKY56" s="294"/>
      <c r="DKZ56" s="294"/>
      <c r="DLA56" s="294"/>
      <c r="DLB56" s="294"/>
      <c r="DLC56" s="294"/>
      <c r="DLD56" s="294"/>
      <c r="DLE56" s="294"/>
      <c r="DLF56" s="294"/>
      <c r="DLG56" s="294"/>
      <c r="DLH56" s="294"/>
      <c r="DLI56" s="294"/>
      <c r="DLJ56" s="294"/>
      <c r="DLK56" s="294"/>
      <c r="DLL56" s="294"/>
      <c r="DLM56" s="294"/>
      <c r="DLN56" s="294"/>
      <c r="DLO56" s="294"/>
      <c r="DLP56" s="294"/>
      <c r="DLQ56" s="294"/>
      <c r="DLR56" s="294"/>
      <c r="DLS56" s="294"/>
      <c r="DLT56" s="294"/>
      <c r="DLU56" s="294"/>
      <c r="DLV56" s="294"/>
      <c r="DLW56" s="294"/>
      <c r="DLX56" s="294"/>
      <c r="DLY56" s="294"/>
      <c r="DLZ56" s="294"/>
      <c r="DMA56" s="294"/>
      <c r="DMB56" s="294"/>
      <c r="DMC56" s="294"/>
      <c r="DMD56" s="294"/>
      <c r="DME56" s="294"/>
      <c r="DMF56" s="294"/>
      <c r="DMG56" s="294"/>
      <c r="DMH56" s="294"/>
      <c r="DMI56" s="294"/>
      <c r="DMJ56" s="294"/>
      <c r="DMK56" s="294"/>
      <c r="DML56" s="294"/>
      <c r="DMM56" s="294"/>
      <c r="DMN56" s="294"/>
      <c r="DMO56" s="294"/>
      <c r="DMP56" s="294"/>
      <c r="DMQ56" s="294"/>
      <c r="DMR56" s="294"/>
      <c r="DMS56" s="294"/>
      <c r="DMT56" s="294"/>
      <c r="DMU56" s="294"/>
      <c r="DMV56" s="294"/>
      <c r="DMW56" s="294"/>
      <c r="DMX56" s="294"/>
      <c r="DMY56" s="294"/>
      <c r="DMZ56" s="294"/>
      <c r="DNA56" s="294"/>
      <c r="DNB56" s="294"/>
      <c r="DNC56" s="294"/>
      <c r="DND56" s="294"/>
      <c r="DNE56" s="294"/>
      <c r="DNF56" s="294"/>
      <c r="DNG56" s="294"/>
      <c r="DNH56" s="294"/>
      <c r="DNI56" s="294"/>
      <c r="DNJ56" s="294"/>
      <c r="DNK56" s="294"/>
      <c r="DNL56" s="294"/>
      <c r="DNM56" s="294"/>
      <c r="DNN56" s="294"/>
      <c r="DNO56" s="294"/>
      <c r="DNP56" s="294"/>
      <c r="DNQ56" s="294"/>
      <c r="DNR56" s="294"/>
      <c r="DNS56" s="294"/>
      <c r="DNT56" s="294"/>
      <c r="DNU56" s="294"/>
      <c r="DNV56" s="294"/>
      <c r="DNW56" s="294"/>
      <c r="DNX56" s="294"/>
      <c r="DNY56" s="294"/>
      <c r="DNZ56" s="294"/>
      <c r="DOA56" s="294"/>
      <c r="DOB56" s="294"/>
      <c r="DOC56" s="294"/>
      <c r="DOD56" s="294"/>
      <c r="DOE56" s="294"/>
      <c r="DOF56" s="294"/>
      <c r="DOG56" s="294"/>
      <c r="DOH56" s="294"/>
      <c r="DOI56" s="294"/>
      <c r="DOJ56" s="294"/>
      <c r="DOK56" s="294"/>
      <c r="DOL56" s="294"/>
      <c r="DOM56" s="294"/>
      <c r="DON56" s="294"/>
      <c r="DOO56" s="294"/>
      <c r="DOP56" s="294"/>
      <c r="DOQ56" s="294"/>
      <c r="DOR56" s="294"/>
      <c r="DOS56" s="294"/>
      <c r="DOT56" s="294"/>
      <c r="DOU56" s="294"/>
      <c r="DOV56" s="294"/>
      <c r="DOW56" s="294"/>
      <c r="DOX56" s="294"/>
      <c r="DOY56" s="294"/>
      <c r="DOZ56" s="294"/>
      <c r="DPA56" s="294"/>
      <c r="DPB56" s="294"/>
      <c r="DPC56" s="294"/>
      <c r="DPD56" s="294"/>
      <c r="DPE56" s="294"/>
      <c r="DPF56" s="294"/>
      <c r="DPG56" s="294"/>
      <c r="DPH56" s="294"/>
      <c r="DPI56" s="294"/>
      <c r="DPJ56" s="294"/>
      <c r="DPK56" s="294"/>
      <c r="DPL56" s="294"/>
      <c r="DPM56" s="294"/>
      <c r="DPN56" s="294"/>
      <c r="DPO56" s="294"/>
      <c r="DPP56" s="294"/>
      <c r="DPQ56" s="294"/>
      <c r="DPR56" s="294"/>
      <c r="DPS56" s="294"/>
      <c r="DPT56" s="294"/>
      <c r="DPU56" s="294"/>
      <c r="DPV56" s="294"/>
      <c r="DPW56" s="294"/>
      <c r="DPX56" s="294"/>
      <c r="DPY56" s="294"/>
      <c r="DPZ56" s="294"/>
      <c r="DQA56" s="294"/>
      <c r="DQB56" s="294"/>
      <c r="DQC56" s="294"/>
      <c r="DQD56" s="294"/>
      <c r="DQE56" s="294"/>
      <c r="DQF56" s="294"/>
      <c r="DQG56" s="294"/>
      <c r="DQH56" s="294"/>
      <c r="DQI56" s="294"/>
      <c r="DQJ56" s="294"/>
      <c r="DQK56" s="294"/>
      <c r="DQL56" s="294"/>
      <c r="DQM56" s="294"/>
      <c r="DQN56" s="294"/>
      <c r="DQO56" s="294"/>
      <c r="DQP56" s="294"/>
      <c r="DQQ56" s="294"/>
      <c r="DQR56" s="294"/>
      <c r="DQS56" s="294"/>
      <c r="DQT56" s="294"/>
      <c r="DQU56" s="294"/>
      <c r="DQV56" s="294"/>
      <c r="DQW56" s="294"/>
      <c r="DQX56" s="294"/>
      <c r="DQY56" s="294"/>
      <c r="DQZ56" s="294"/>
      <c r="DRA56" s="294"/>
      <c r="DRB56" s="294"/>
      <c r="DRC56" s="294"/>
      <c r="DRD56" s="294"/>
      <c r="DRE56" s="294"/>
      <c r="DRF56" s="294"/>
      <c r="DRG56" s="294"/>
      <c r="DRH56" s="294"/>
      <c r="DRI56" s="294"/>
      <c r="DRJ56" s="294"/>
      <c r="DRK56" s="294"/>
      <c r="DRL56" s="294"/>
      <c r="DRM56" s="294"/>
      <c r="DRN56" s="294"/>
      <c r="DRO56" s="294"/>
      <c r="DRP56" s="294"/>
      <c r="DRQ56" s="294"/>
      <c r="DRR56" s="294"/>
      <c r="DRS56" s="294"/>
      <c r="DRT56" s="294"/>
      <c r="DRU56" s="294"/>
      <c r="DRV56" s="294"/>
      <c r="DRW56" s="294"/>
      <c r="DRX56" s="294"/>
      <c r="DRY56" s="294"/>
      <c r="DRZ56" s="294"/>
      <c r="DSA56" s="294"/>
      <c r="DSB56" s="294"/>
      <c r="DSC56" s="294"/>
      <c r="DSD56" s="294"/>
      <c r="DSE56" s="294"/>
      <c r="DSF56" s="294"/>
      <c r="DSG56" s="294"/>
      <c r="DSH56" s="294"/>
      <c r="DSI56" s="294"/>
      <c r="DSJ56" s="294"/>
      <c r="DSK56" s="294"/>
      <c r="DSL56" s="294"/>
      <c r="DSM56" s="294"/>
      <c r="DSN56" s="294"/>
      <c r="DSO56" s="294"/>
      <c r="DSP56" s="294"/>
      <c r="DSQ56" s="294"/>
      <c r="DSR56" s="294"/>
      <c r="DSS56" s="294"/>
      <c r="DST56" s="294"/>
      <c r="DSU56" s="294"/>
      <c r="DSV56" s="294"/>
      <c r="DSW56" s="294"/>
      <c r="DSX56" s="294"/>
      <c r="DSY56" s="294"/>
      <c r="DSZ56" s="294"/>
      <c r="DTA56" s="294"/>
      <c r="DTB56" s="294"/>
      <c r="DTC56" s="294"/>
      <c r="DTD56" s="294"/>
      <c r="DTE56" s="294"/>
      <c r="DTF56" s="294"/>
      <c r="DTG56" s="294"/>
      <c r="DTH56" s="294"/>
      <c r="DTI56" s="294"/>
      <c r="DTJ56" s="294"/>
      <c r="DTK56" s="294"/>
      <c r="DTL56" s="294"/>
      <c r="DTM56" s="294"/>
      <c r="DTN56" s="294"/>
      <c r="DTO56" s="294"/>
      <c r="DTP56" s="294"/>
      <c r="DTQ56" s="294"/>
      <c r="DTR56" s="294"/>
      <c r="DTS56" s="294"/>
      <c r="DTT56" s="294"/>
      <c r="DTU56" s="294"/>
      <c r="DTV56" s="294"/>
      <c r="DTW56" s="294"/>
      <c r="DTX56" s="294"/>
      <c r="DTY56" s="294"/>
      <c r="DTZ56" s="294"/>
      <c r="DUA56" s="294"/>
      <c r="DUB56" s="294"/>
      <c r="DUC56" s="294"/>
      <c r="DUD56" s="294"/>
      <c r="DUE56" s="294"/>
      <c r="DUF56" s="294"/>
      <c r="DUG56" s="294"/>
      <c r="DUH56" s="294"/>
      <c r="DUI56" s="294"/>
      <c r="DUJ56" s="294"/>
      <c r="DUK56" s="294"/>
      <c r="DUL56" s="294"/>
      <c r="DUM56" s="294"/>
      <c r="DUN56" s="294"/>
      <c r="DUO56" s="294"/>
      <c r="DUP56" s="294"/>
      <c r="DUQ56" s="294"/>
      <c r="DUR56" s="294"/>
      <c r="DUS56" s="294"/>
      <c r="DUT56" s="294"/>
      <c r="DUU56" s="294"/>
      <c r="DUV56" s="294"/>
      <c r="DUW56" s="294"/>
      <c r="DUX56" s="294"/>
      <c r="DUY56" s="294"/>
      <c r="DUZ56" s="294"/>
      <c r="DVA56" s="294"/>
      <c r="DVB56" s="294"/>
      <c r="DVC56" s="294"/>
      <c r="DVD56" s="294"/>
      <c r="DVE56" s="294"/>
      <c r="DVF56" s="294"/>
      <c r="DVG56" s="294"/>
      <c r="DVH56" s="294"/>
      <c r="DVI56" s="294"/>
      <c r="DVJ56" s="294"/>
      <c r="DVK56" s="294"/>
      <c r="DVL56" s="294"/>
      <c r="DVM56" s="294"/>
      <c r="DVN56" s="294"/>
      <c r="DVO56" s="294"/>
      <c r="DVP56" s="294"/>
      <c r="DVQ56" s="294"/>
      <c r="DVR56" s="294"/>
      <c r="DVS56" s="294"/>
      <c r="DVT56" s="294"/>
      <c r="DVU56" s="294"/>
      <c r="DVV56" s="294"/>
      <c r="DVW56" s="294"/>
      <c r="DVX56" s="294"/>
      <c r="DVY56" s="294"/>
      <c r="DVZ56" s="294"/>
      <c r="DWA56" s="294"/>
      <c r="DWB56" s="294"/>
      <c r="DWC56" s="294"/>
      <c r="DWD56" s="294"/>
      <c r="DWE56" s="294"/>
      <c r="DWF56" s="294"/>
      <c r="DWG56" s="294"/>
      <c r="DWH56" s="294"/>
      <c r="DWI56" s="294"/>
      <c r="DWJ56" s="294"/>
      <c r="DWK56" s="294"/>
      <c r="DWL56" s="294"/>
      <c r="DWM56" s="294"/>
      <c r="DWN56" s="294"/>
      <c r="DWO56" s="294"/>
      <c r="DWP56" s="294"/>
      <c r="DWQ56" s="294"/>
      <c r="DWR56" s="294"/>
      <c r="DWS56" s="294"/>
      <c r="DWT56" s="294"/>
      <c r="DWU56" s="294"/>
      <c r="DWV56" s="294"/>
      <c r="DWW56" s="294"/>
      <c r="DWX56" s="294"/>
      <c r="DWY56" s="294"/>
      <c r="DWZ56" s="294"/>
      <c r="DXA56" s="294"/>
      <c r="DXB56" s="294"/>
      <c r="DXC56" s="294"/>
      <c r="DXD56" s="294"/>
      <c r="DXE56" s="294"/>
      <c r="DXF56" s="294"/>
      <c r="DXG56" s="294"/>
      <c r="DXH56" s="294"/>
      <c r="DXI56" s="294"/>
      <c r="DXJ56" s="294"/>
      <c r="DXK56" s="294"/>
      <c r="DXL56" s="294"/>
      <c r="DXM56" s="294"/>
      <c r="DXN56" s="294"/>
      <c r="DXO56" s="294"/>
      <c r="DXP56" s="294"/>
      <c r="DXQ56" s="294"/>
      <c r="DXR56" s="294"/>
      <c r="DXS56" s="294"/>
      <c r="DXT56" s="294"/>
      <c r="DXU56" s="294"/>
      <c r="DXV56" s="294"/>
      <c r="DXW56" s="294"/>
      <c r="DXX56" s="294"/>
      <c r="DXY56" s="294"/>
      <c r="DXZ56" s="294"/>
      <c r="DYA56" s="294"/>
      <c r="DYB56" s="294"/>
      <c r="DYC56" s="294"/>
      <c r="DYD56" s="294"/>
      <c r="DYE56" s="294"/>
      <c r="DYF56" s="294"/>
      <c r="DYG56" s="294"/>
      <c r="DYH56" s="294"/>
      <c r="DYI56" s="294"/>
      <c r="DYJ56" s="294"/>
      <c r="DYK56" s="294"/>
      <c r="DYL56" s="294"/>
      <c r="DYM56" s="294"/>
      <c r="DYN56" s="294"/>
      <c r="DYO56" s="294"/>
      <c r="DYP56" s="294"/>
      <c r="DYQ56" s="294"/>
      <c r="DYR56" s="294"/>
      <c r="DYS56" s="294"/>
      <c r="DYT56" s="294"/>
      <c r="DYU56" s="294"/>
      <c r="DYV56" s="294"/>
      <c r="DYW56" s="294"/>
      <c r="DYX56" s="294"/>
      <c r="DYY56" s="294"/>
      <c r="DYZ56" s="294"/>
      <c r="DZA56" s="294"/>
      <c r="DZB56" s="294"/>
      <c r="DZC56" s="294"/>
      <c r="DZD56" s="294"/>
      <c r="DZE56" s="294"/>
      <c r="DZF56" s="294"/>
      <c r="DZG56" s="294"/>
      <c r="DZH56" s="294"/>
      <c r="DZI56" s="294"/>
      <c r="DZJ56" s="294"/>
      <c r="DZK56" s="294"/>
      <c r="DZL56" s="294"/>
      <c r="DZM56" s="294"/>
      <c r="DZN56" s="294"/>
      <c r="DZO56" s="294"/>
      <c r="DZP56" s="294"/>
      <c r="DZQ56" s="294"/>
      <c r="DZR56" s="294"/>
      <c r="DZS56" s="294"/>
      <c r="DZT56" s="294"/>
      <c r="DZU56" s="294"/>
      <c r="DZV56" s="294"/>
      <c r="DZW56" s="294"/>
      <c r="DZX56" s="294"/>
      <c r="DZY56" s="294"/>
      <c r="DZZ56" s="294"/>
      <c r="EAA56" s="294"/>
      <c r="EAB56" s="294"/>
      <c r="EAC56" s="294"/>
      <c r="EAD56" s="294"/>
      <c r="EAE56" s="294"/>
      <c r="EAF56" s="294"/>
      <c r="EAG56" s="294"/>
      <c r="EAH56" s="294"/>
      <c r="EAI56" s="294"/>
      <c r="EAJ56" s="294"/>
      <c r="EAK56" s="294"/>
      <c r="EAL56" s="294"/>
      <c r="EAM56" s="294"/>
      <c r="EAN56" s="294"/>
      <c r="EAO56" s="294"/>
      <c r="EAP56" s="294"/>
      <c r="EAQ56" s="294"/>
      <c r="EAR56" s="294"/>
      <c r="EAS56" s="294"/>
      <c r="EAT56" s="294"/>
      <c r="EAU56" s="294"/>
      <c r="EAV56" s="294"/>
      <c r="EAW56" s="294"/>
      <c r="EAX56" s="294"/>
      <c r="EAY56" s="294"/>
      <c r="EAZ56" s="294"/>
      <c r="EBA56" s="294"/>
      <c r="EBB56" s="294"/>
      <c r="EBC56" s="294"/>
      <c r="EBD56" s="294"/>
      <c r="EBE56" s="294"/>
      <c r="EBF56" s="294"/>
      <c r="EBG56" s="294"/>
      <c r="EBH56" s="294"/>
      <c r="EBI56" s="294"/>
      <c r="EBJ56" s="294"/>
      <c r="EBK56" s="294"/>
      <c r="EBL56" s="294"/>
      <c r="EBM56" s="294"/>
      <c r="EBN56" s="294"/>
      <c r="EBO56" s="294"/>
      <c r="EBP56" s="294"/>
      <c r="EBQ56" s="294"/>
      <c r="EBR56" s="294"/>
      <c r="EBS56" s="294"/>
      <c r="EBT56" s="294"/>
      <c r="EBU56" s="294"/>
      <c r="EBV56" s="294"/>
      <c r="EBW56" s="294"/>
      <c r="EBX56" s="294"/>
      <c r="EBY56" s="294"/>
      <c r="EBZ56" s="294"/>
      <c r="ECA56" s="294"/>
      <c r="ECB56" s="294"/>
      <c r="ECC56" s="294"/>
      <c r="ECD56" s="294"/>
      <c r="ECE56" s="294"/>
      <c r="ECF56" s="294"/>
      <c r="ECG56" s="294"/>
      <c r="ECH56" s="294"/>
      <c r="ECI56" s="294"/>
      <c r="ECJ56" s="294"/>
      <c r="ECK56" s="294"/>
      <c r="ECL56" s="294"/>
      <c r="ECM56" s="294"/>
      <c r="ECN56" s="294"/>
      <c r="ECO56" s="294"/>
      <c r="ECP56" s="294"/>
      <c r="ECQ56" s="294"/>
      <c r="ECR56" s="294"/>
      <c r="ECS56" s="294"/>
      <c r="ECT56" s="294"/>
      <c r="ECU56" s="294"/>
      <c r="ECV56" s="294"/>
      <c r="ECW56" s="294"/>
      <c r="ECX56" s="294"/>
      <c r="ECY56" s="294"/>
      <c r="ECZ56" s="294"/>
      <c r="EDA56" s="294"/>
      <c r="EDB56" s="294"/>
      <c r="EDC56" s="294"/>
      <c r="EDD56" s="294"/>
      <c r="EDE56" s="294"/>
      <c r="EDF56" s="294"/>
      <c r="EDG56" s="294"/>
      <c r="EDH56" s="294"/>
      <c r="EDI56" s="294"/>
      <c r="EDJ56" s="294"/>
      <c r="EDK56" s="294"/>
      <c r="EDL56" s="294"/>
      <c r="EDM56" s="294"/>
      <c r="EDN56" s="294"/>
      <c r="EDO56" s="294"/>
      <c r="EDP56" s="294"/>
      <c r="EDQ56" s="294"/>
      <c r="EDR56" s="294"/>
      <c r="EDS56" s="294"/>
      <c r="EDT56" s="294"/>
      <c r="EDU56" s="294"/>
      <c r="EDV56" s="294"/>
      <c r="EDW56" s="294"/>
      <c r="EDX56" s="294"/>
      <c r="EDY56" s="294"/>
      <c r="EDZ56" s="294"/>
      <c r="EEA56" s="294"/>
      <c r="EEB56" s="294"/>
      <c r="EEC56" s="294"/>
      <c r="EED56" s="294"/>
      <c r="EEE56" s="294"/>
      <c r="EEF56" s="294"/>
      <c r="EEG56" s="294"/>
      <c r="EEH56" s="294"/>
      <c r="EEI56" s="294"/>
      <c r="EEJ56" s="294"/>
      <c r="EEK56" s="294"/>
      <c r="EEL56" s="294"/>
      <c r="EEM56" s="294"/>
      <c r="EEN56" s="294"/>
      <c r="EEO56" s="294"/>
      <c r="EEP56" s="294"/>
      <c r="EEQ56" s="294"/>
      <c r="EER56" s="294"/>
      <c r="EES56" s="294"/>
      <c r="EET56" s="294"/>
      <c r="EEU56" s="294"/>
      <c r="EEV56" s="294"/>
      <c r="EEW56" s="294"/>
      <c r="EEX56" s="294"/>
      <c r="EEY56" s="294"/>
      <c r="EEZ56" s="294"/>
      <c r="EFA56" s="294"/>
      <c r="EFB56" s="294"/>
      <c r="EFC56" s="294"/>
      <c r="EFD56" s="294"/>
      <c r="EFE56" s="294"/>
      <c r="EFF56" s="294"/>
      <c r="EFG56" s="294"/>
      <c r="EFH56" s="294"/>
      <c r="EFI56" s="294"/>
      <c r="EFJ56" s="294"/>
      <c r="EFK56" s="294"/>
      <c r="EFL56" s="294"/>
      <c r="EFM56" s="294"/>
      <c r="EFN56" s="294"/>
      <c r="EFO56" s="294"/>
      <c r="EFP56" s="294"/>
      <c r="EFQ56" s="294"/>
      <c r="EFR56" s="294"/>
      <c r="EFS56" s="294"/>
      <c r="EFT56" s="294"/>
      <c r="EFU56" s="294"/>
      <c r="EFV56" s="294"/>
      <c r="EFW56" s="294"/>
      <c r="EFX56" s="294"/>
      <c r="EFY56" s="294"/>
      <c r="EFZ56" s="294"/>
      <c r="EGA56" s="294"/>
      <c r="EGB56" s="294"/>
      <c r="EGC56" s="294"/>
      <c r="EGD56" s="294"/>
      <c r="EGE56" s="294"/>
      <c r="EGF56" s="294"/>
      <c r="EGG56" s="294"/>
      <c r="EGH56" s="294"/>
      <c r="EGI56" s="294"/>
      <c r="EGJ56" s="294"/>
      <c r="EGK56" s="294"/>
      <c r="EGL56" s="294"/>
      <c r="EGM56" s="294"/>
      <c r="EGN56" s="294"/>
      <c r="EGO56" s="294"/>
      <c r="EGP56" s="294"/>
      <c r="EGQ56" s="294"/>
      <c r="EGR56" s="294"/>
      <c r="EGS56" s="294"/>
      <c r="EGT56" s="294"/>
      <c r="EGU56" s="294"/>
      <c r="EGV56" s="294"/>
      <c r="EGW56" s="294"/>
      <c r="EGX56" s="294"/>
      <c r="EGY56" s="294"/>
      <c r="EGZ56" s="294"/>
      <c r="EHA56" s="294"/>
      <c r="EHB56" s="294"/>
      <c r="EHC56" s="294"/>
      <c r="EHD56" s="294"/>
      <c r="EHE56" s="294"/>
      <c r="EHF56" s="294"/>
      <c r="EHG56" s="294"/>
      <c r="EHH56" s="294"/>
      <c r="EHI56" s="294"/>
      <c r="EHJ56" s="294"/>
      <c r="EHK56" s="294"/>
      <c r="EHL56" s="294"/>
      <c r="EHM56" s="294"/>
      <c r="EHN56" s="294"/>
      <c r="EHO56" s="294"/>
      <c r="EHP56" s="294"/>
      <c r="EHQ56" s="294"/>
      <c r="EHR56" s="294"/>
      <c r="EHS56" s="294"/>
      <c r="EHT56" s="294"/>
      <c r="EHU56" s="294"/>
      <c r="EHV56" s="294"/>
      <c r="EHW56" s="294"/>
      <c r="EHX56" s="294"/>
      <c r="EHY56" s="294"/>
      <c r="EHZ56" s="294"/>
      <c r="EIA56" s="294"/>
      <c r="EIB56" s="294"/>
      <c r="EIC56" s="294"/>
      <c r="EID56" s="294"/>
      <c r="EIE56" s="294"/>
      <c r="EIF56" s="294"/>
      <c r="EIG56" s="294"/>
      <c r="EIH56" s="294"/>
      <c r="EII56" s="294"/>
      <c r="EIJ56" s="294"/>
      <c r="EIK56" s="294"/>
      <c r="EIL56" s="294"/>
      <c r="EIM56" s="294"/>
      <c r="EIN56" s="294"/>
      <c r="EIO56" s="294"/>
      <c r="EIP56" s="294"/>
      <c r="EIQ56" s="294"/>
      <c r="EIR56" s="294"/>
      <c r="EIS56" s="294"/>
      <c r="EIT56" s="294"/>
      <c r="EIU56" s="294"/>
      <c r="EIV56" s="294"/>
      <c r="EIW56" s="294"/>
      <c r="EIX56" s="294"/>
      <c r="EIY56" s="294"/>
      <c r="EIZ56" s="294"/>
      <c r="EJA56" s="294"/>
      <c r="EJB56" s="294"/>
      <c r="EJC56" s="294"/>
      <c r="EJD56" s="294"/>
      <c r="EJE56" s="294"/>
      <c r="EJF56" s="294"/>
      <c r="EJG56" s="294"/>
      <c r="EJH56" s="294"/>
      <c r="EJI56" s="294"/>
      <c r="EJJ56" s="294"/>
      <c r="EJK56" s="294"/>
      <c r="EJL56" s="294"/>
      <c r="EJM56" s="294"/>
      <c r="EJN56" s="294"/>
      <c r="EJO56" s="294"/>
      <c r="EJP56" s="294"/>
      <c r="EJQ56" s="294"/>
      <c r="EJR56" s="294"/>
      <c r="EJS56" s="294"/>
      <c r="EJT56" s="294"/>
      <c r="EJU56" s="294"/>
      <c r="EJV56" s="294"/>
      <c r="EJW56" s="294"/>
      <c r="EJX56" s="294"/>
      <c r="EJY56" s="294"/>
      <c r="EJZ56" s="294"/>
      <c r="EKA56" s="294"/>
      <c r="EKB56" s="294"/>
      <c r="EKC56" s="294"/>
      <c r="EKD56" s="294"/>
      <c r="EKE56" s="294"/>
      <c r="EKF56" s="294"/>
      <c r="EKG56" s="294"/>
      <c r="EKH56" s="294"/>
      <c r="EKI56" s="294"/>
      <c r="EKJ56" s="294"/>
      <c r="EKK56" s="294"/>
      <c r="EKL56" s="294"/>
      <c r="EKM56" s="294"/>
      <c r="EKN56" s="294"/>
      <c r="EKO56" s="294"/>
      <c r="EKP56" s="294"/>
      <c r="EKQ56" s="294"/>
      <c r="EKR56" s="294"/>
      <c r="EKS56" s="294"/>
      <c r="EKT56" s="294"/>
      <c r="EKU56" s="294"/>
      <c r="EKV56" s="294"/>
      <c r="EKW56" s="294"/>
      <c r="EKX56" s="294"/>
      <c r="EKY56" s="294"/>
      <c r="EKZ56" s="294"/>
      <c r="ELA56" s="294"/>
      <c r="ELB56" s="294"/>
      <c r="ELC56" s="294"/>
      <c r="ELD56" s="294"/>
      <c r="ELE56" s="294"/>
      <c r="ELF56" s="294"/>
      <c r="ELG56" s="294"/>
      <c r="ELH56" s="294"/>
      <c r="ELI56" s="294"/>
      <c r="ELJ56" s="294"/>
      <c r="ELK56" s="294"/>
      <c r="ELL56" s="294"/>
      <c r="ELM56" s="294"/>
      <c r="ELN56" s="294"/>
      <c r="ELO56" s="294"/>
      <c r="ELP56" s="294"/>
      <c r="ELQ56" s="294"/>
      <c r="ELR56" s="294"/>
      <c r="ELS56" s="294"/>
      <c r="ELT56" s="294"/>
      <c r="ELU56" s="294"/>
      <c r="ELV56" s="294"/>
      <c r="ELW56" s="294"/>
      <c r="ELX56" s="294"/>
      <c r="ELY56" s="294"/>
      <c r="ELZ56" s="294"/>
      <c r="EMA56" s="294"/>
      <c r="EMB56" s="294"/>
      <c r="EMC56" s="294"/>
      <c r="EMD56" s="294"/>
      <c r="EME56" s="294"/>
      <c r="EMF56" s="294"/>
      <c r="EMG56" s="294"/>
      <c r="EMH56" s="294"/>
      <c r="EMI56" s="294"/>
      <c r="EMJ56" s="294"/>
      <c r="EMK56" s="294"/>
      <c r="EML56" s="294"/>
      <c r="EMM56" s="294"/>
      <c r="EMN56" s="294"/>
      <c r="EMO56" s="294"/>
      <c r="EMP56" s="294"/>
      <c r="EMQ56" s="294"/>
      <c r="EMR56" s="294"/>
      <c r="EMS56" s="294"/>
      <c r="EMT56" s="294"/>
      <c r="EMU56" s="294"/>
      <c r="EMV56" s="294"/>
      <c r="EMW56" s="294"/>
      <c r="EMX56" s="294"/>
      <c r="EMY56" s="294"/>
      <c r="EMZ56" s="294"/>
      <c r="ENA56" s="294"/>
      <c r="ENB56" s="294"/>
      <c r="ENC56" s="294"/>
      <c r="END56" s="294"/>
      <c r="ENE56" s="294"/>
      <c r="ENF56" s="294"/>
      <c r="ENG56" s="294"/>
      <c r="ENH56" s="294"/>
      <c r="ENI56" s="294"/>
      <c r="ENJ56" s="294"/>
      <c r="ENK56" s="294"/>
      <c r="ENL56" s="294"/>
      <c r="ENM56" s="294"/>
      <c r="ENN56" s="294"/>
      <c r="ENO56" s="294"/>
      <c r="ENP56" s="294"/>
      <c r="ENQ56" s="294"/>
      <c r="ENR56" s="294"/>
      <c r="ENS56" s="294"/>
      <c r="ENT56" s="294"/>
      <c r="ENU56" s="294"/>
      <c r="ENV56" s="294"/>
      <c r="ENW56" s="294"/>
      <c r="ENX56" s="294"/>
      <c r="ENY56" s="294"/>
      <c r="ENZ56" s="294"/>
      <c r="EOA56" s="294"/>
      <c r="EOB56" s="294"/>
      <c r="EOC56" s="294"/>
      <c r="EOD56" s="294"/>
      <c r="EOE56" s="294"/>
      <c r="EOF56" s="294"/>
      <c r="EOG56" s="294"/>
      <c r="EOH56" s="294"/>
      <c r="EOI56" s="294"/>
      <c r="EOJ56" s="294"/>
      <c r="EOK56" s="294"/>
      <c r="EOL56" s="294"/>
      <c r="EOM56" s="294"/>
      <c r="EON56" s="294"/>
      <c r="EOO56" s="294"/>
      <c r="EOP56" s="294"/>
      <c r="EOQ56" s="294"/>
      <c r="EOR56" s="294"/>
      <c r="EOS56" s="294"/>
      <c r="EOT56" s="294"/>
      <c r="EOU56" s="294"/>
      <c r="EOV56" s="294"/>
      <c r="EOW56" s="294"/>
      <c r="EOX56" s="294"/>
      <c r="EOY56" s="294"/>
      <c r="EOZ56" s="294"/>
      <c r="EPA56" s="294"/>
      <c r="EPB56" s="294"/>
      <c r="EPC56" s="294"/>
      <c r="EPD56" s="294"/>
      <c r="EPE56" s="294"/>
      <c r="EPF56" s="294"/>
      <c r="EPG56" s="294"/>
      <c r="EPH56" s="294"/>
      <c r="EPI56" s="294"/>
      <c r="EPJ56" s="294"/>
      <c r="EPK56" s="294"/>
      <c r="EPL56" s="294"/>
      <c r="EPM56" s="294"/>
      <c r="EPN56" s="294"/>
      <c r="EPO56" s="294"/>
      <c r="EPP56" s="294"/>
      <c r="EPQ56" s="294"/>
      <c r="EPR56" s="294"/>
      <c r="EPS56" s="294"/>
      <c r="EPT56" s="294"/>
      <c r="EPU56" s="294"/>
      <c r="EPV56" s="294"/>
      <c r="EPW56" s="294"/>
      <c r="EPX56" s="294"/>
      <c r="EPY56" s="294"/>
      <c r="EPZ56" s="294"/>
      <c r="EQA56" s="294"/>
      <c r="EQB56" s="294"/>
      <c r="EQC56" s="294"/>
      <c r="EQD56" s="294"/>
      <c r="EQE56" s="294"/>
      <c r="EQF56" s="294"/>
      <c r="EQG56" s="294"/>
      <c r="EQH56" s="294"/>
      <c r="EQI56" s="294"/>
      <c r="EQJ56" s="294"/>
      <c r="EQK56" s="294"/>
      <c r="EQL56" s="294"/>
      <c r="EQM56" s="294"/>
      <c r="EQN56" s="294"/>
      <c r="EQO56" s="294"/>
      <c r="EQP56" s="294"/>
      <c r="EQQ56" s="294"/>
      <c r="EQR56" s="294"/>
      <c r="EQS56" s="294"/>
      <c r="EQT56" s="294"/>
      <c r="EQU56" s="294"/>
      <c r="EQV56" s="294"/>
      <c r="EQW56" s="294"/>
      <c r="EQX56" s="294"/>
      <c r="EQY56" s="294"/>
      <c r="EQZ56" s="294"/>
      <c r="ERA56" s="294"/>
      <c r="ERB56" s="294"/>
      <c r="ERC56" s="294"/>
      <c r="ERD56" s="294"/>
      <c r="ERE56" s="294"/>
      <c r="ERF56" s="294"/>
      <c r="ERG56" s="294"/>
      <c r="ERH56" s="294"/>
      <c r="ERI56" s="294"/>
      <c r="ERJ56" s="294"/>
      <c r="ERK56" s="294"/>
      <c r="ERL56" s="294"/>
      <c r="ERM56" s="294"/>
      <c r="ERN56" s="294"/>
      <c r="ERO56" s="294"/>
      <c r="ERP56" s="294"/>
      <c r="ERQ56" s="294"/>
      <c r="ERR56" s="294"/>
      <c r="ERS56" s="294"/>
      <c r="ERT56" s="294"/>
      <c r="ERU56" s="294"/>
      <c r="ERV56" s="294"/>
      <c r="ERW56" s="294"/>
      <c r="ERX56" s="294"/>
      <c r="ERY56" s="294"/>
      <c r="ERZ56" s="294"/>
      <c r="ESA56" s="294"/>
      <c r="ESB56" s="294"/>
      <c r="ESC56" s="294"/>
      <c r="ESD56" s="294"/>
      <c r="ESE56" s="294"/>
      <c r="ESF56" s="294"/>
      <c r="ESG56" s="294"/>
      <c r="ESH56" s="294"/>
      <c r="ESI56" s="294"/>
      <c r="ESJ56" s="294"/>
      <c r="ESK56" s="294"/>
      <c r="ESL56" s="294"/>
      <c r="ESM56" s="294"/>
      <c r="ESN56" s="294"/>
      <c r="ESO56" s="294"/>
      <c r="ESP56" s="294"/>
      <c r="ESQ56" s="294"/>
      <c r="ESR56" s="294"/>
      <c r="ESS56" s="294"/>
      <c r="EST56" s="294"/>
      <c r="ESU56" s="294"/>
      <c r="ESV56" s="294"/>
      <c r="ESW56" s="294"/>
      <c r="ESX56" s="294"/>
      <c r="ESY56" s="294"/>
      <c r="ESZ56" s="294"/>
      <c r="ETA56" s="294"/>
      <c r="ETB56" s="294"/>
      <c r="ETC56" s="294"/>
      <c r="ETD56" s="294"/>
      <c r="ETE56" s="294"/>
      <c r="ETF56" s="294"/>
      <c r="ETG56" s="294"/>
      <c r="ETH56" s="294"/>
      <c r="ETI56" s="294"/>
      <c r="ETJ56" s="294"/>
      <c r="ETK56" s="294"/>
      <c r="ETL56" s="294"/>
      <c r="ETM56" s="294"/>
      <c r="ETN56" s="294"/>
      <c r="ETO56" s="294"/>
      <c r="ETP56" s="294"/>
      <c r="ETQ56" s="294"/>
      <c r="ETR56" s="294"/>
      <c r="ETS56" s="294"/>
      <c r="ETT56" s="294"/>
      <c r="ETU56" s="294"/>
      <c r="ETV56" s="294"/>
      <c r="ETW56" s="294"/>
      <c r="ETX56" s="294"/>
      <c r="ETY56" s="294"/>
      <c r="ETZ56" s="294"/>
      <c r="EUA56" s="294"/>
      <c r="EUB56" s="294"/>
      <c r="EUC56" s="294"/>
      <c r="EUD56" s="294"/>
      <c r="EUE56" s="294"/>
      <c r="EUF56" s="294"/>
      <c r="EUG56" s="294"/>
      <c r="EUH56" s="294"/>
      <c r="EUI56" s="294"/>
      <c r="EUJ56" s="294"/>
      <c r="EUK56" s="294"/>
      <c r="EUL56" s="294"/>
      <c r="EUM56" s="294"/>
      <c r="EUN56" s="294"/>
      <c r="EUO56" s="294"/>
      <c r="EUP56" s="294"/>
      <c r="EUQ56" s="294"/>
      <c r="EUR56" s="294"/>
      <c r="EUS56" s="294"/>
      <c r="EUT56" s="294"/>
      <c r="EUU56" s="294"/>
      <c r="EUV56" s="294"/>
      <c r="EUW56" s="294"/>
      <c r="EUX56" s="294"/>
      <c r="EUY56" s="294"/>
      <c r="EUZ56" s="294"/>
      <c r="EVA56" s="294"/>
      <c r="EVB56" s="294"/>
      <c r="EVC56" s="294"/>
      <c r="EVD56" s="294"/>
      <c r="EVE56" s="294"/>
      <c r="EVF56" s="294"/>
      <c r="EVG56" s="294"/>
      <c r="EVH56" s="294"/>
      <c r="EVI56" s="294"/>
      <c r="EVJ56" s="294"/>
      <c r="EVK56" s="294"/>
      <c r="EVL56" s="294"/>
      <c r="EVM56" s="294"/>
      <c r="EVN56" s="294"/>
      <c r="EVO56" s="294"/>
      <c r="EVP56" s="294"/>
      <c r="EVQ56" s="294"/>
      <c r="EVR56" s="294"/>
      <c r="EVS56" s="294"/>
      <c r="EVT56" s="294"/>
      <c r="EVU56" s="294"/>
      <c r="EVV56" s="294"/>
      <c r="EVW56" s="294"/>
      <c r="EVX56" s="294"/>
      <c r="EVY56" s="294"/>
      <c r="EVZ56" s="294"/>
      <c r="EWA56" s="294"/>
      <c r="EWB56" s="294"/>
      <c r="EWC56" s="294"/>
      <c r="EWD56" s="294"/>
      <c r="EWE56" s="294"/>
      <c r="EWF56" s="294"/>
      <c r="EWG56" s="294"/>
      <c r="EWH56" s="294"/>
      <c r="EWI56" s="294"/>
      <c r="EWJ56" s="294"/>
      <c r="EWK56" s="294"/>
      <c r="EWL56" s="294"/>
      <c r="EWM56" s="294"/>
      <c r="EWN56" s="294"/>
      <c r="EWO56" s="294"/>
      <c r="EWP56" s="294"/>
      <c r="EWQ56" s="294"/>
      <c r="EWR56" s="294"/>
      <c r="EWS56" s="294"/>
      <c r="EWT56" s="294"/>
      <c r="EWU56" s="294"/>
      <c r="EWV56" s="294"/>
      <c r="EWW56" s="294"/>
      <c r="EWX56" s="294"/>
      <c r="EWY56" s="294"/>
      <c r="EWZ56" s="294"/>
      <c r="EXA56" s="294"/>
      <c r="EXB56" s="294"/>
      <c r="EXC56" s="294"/>
      <c r="EXD56" s="294"/>
      <c r="EXE56" s="294"/>
      <c r="EXF56" s="294"/>
      <c r="EXG56" s="294"/>
      <c r="EXH56" s="294"/>
      <c r="EXI56" s="294"/>
      <c r="EXJ56" s="294"/>
      <c r="EXK56" s="294"/>
      <c r="EXL56" s="294"/>
      <c r="EXM56" s="294"/>
      <c r="EXN56" s="294"/>
      <c r="EXO56" s="294"/>
      <c r="EXP56" s="294"/>
      <c r="EXQ56" s="294"/>
      <c r="EXR56" s="294"/>
      <c r="EXS56" s="294"/>
      <c r="EXT56" s="294"/>
      <c r="EXU56" s="294"/>
      <c r="EXV56" s="294"/>
      <c r="EXW56" s="294"/>
      <c r="EXX56" s="294"/>
      <c r="EXY56" s="294"/>
      <c r="EXZ56" s="294"/>
      <c r="EYA56" s="294"/>
      <c r="EYB56" s="294"/>
      <c r="EYC56" s="294"/>
      <c r="EYD56" s="294"/>
      <c r="EYE56" s="294"/>
      <c r="EYF56" s="294"/>
      <c r="EYG56" s="294"/>
      <c r="EYH56" s="294"/>
      <c r="EYI56" s="294"/>
      <c r="EYJ56" s="294"/>
      <c r="EYK56" s="294"/>
      <c r="EYL56" s="294"/>
      <c r="EYM56" s="294"/>
      <c r="EYN56" s="294"/>
      <c r="EYO56" s="294"/>
      <c r="EYP56" s="294"/>
      <c r="EYQ56" s="294"/>
      <c r="EYR56" s="294"/>
      <c r="EYS56" s="294"/>
      <c r="EYT56" s="294"/>
      <c r="EYU56" s="294"/>
      <c r="EYV56" s="294"/>
      <c r="EYW56" s="294"/>
      <c r="EYX56" s="294"/>
      <c r="EYY56" s="294"/>
      <c r="EYZ56" s="294"/>
      <c r="EZA56" s="294"/>
      <c r="EZB56" s="294"/>
      <c r="EZC56" s="294"/>
      <c r="EZD56" s="294"/>
      <c r="EZE56" s="294"/>
      <c r="EZF56" s="294"/>
      <c r="EZG56" s="294"/>
      <c r="EZH56" s="294"/>
      <c r="EZI56" s="294"/>
      <c r="EZJ56" s="294"/>
      <c r="EZK56" s="294"/>
      <c r="EZL56" s="294"/>
      <c r="EZM56" s="294"/>
      <c r="EZN56" s="294"/>
      <c r="EZO56" s="294"/>
      <c r="EZP56" s="294"/>
      <c r="EZQ56" s="294"/>
      <c r="EZR56" s="294"/>
      <c r="EZS56" s="294"/>
      <c r="EZT56" s="294"/>
      <c r="EZU56" s="294"/>
      <c r="EZV56" s="294"/>
      <c r="EZW56" s="294"/>
      <c r="EZX56" s="294"/>
      <c r="EZY56" s="294"/>
      <c r="EZZ56" s="294"/>
      <c r="FAA56" s="294"/>
      <c r="FAB56" s="294"/>
      <c r="FAC56" s="294"/>
      <c r="FAD56" s="294"/>
      <c r="FAE56" s="294"/>
      <c r="FAF56" s="294"/>
      <c r="FAG56" s="294"/>
      <c r="FAH56" s="294"/>
      <c r="FAI56" s="294"/>
      <c r="FAJ56" s="294"/>
      <c r="FAK56" s="294"/>
      <c r="FAL56" s="294"/>
      <c r="FAM56" s="294"/>
      <c r="FAN56" s="294"/>
      <c r="FAO56" s="294"/>
      <c r="FAP56" s="294"/>
      <c r="FAQ56" s="294"/>
      <c r="FAR56" s="294"/>
      <c r="FAS56" s="294"/>
      <c r="FAT56" s="294"/>
      <c r="FAU56" s="294"/>
      <c r="FAV56" s="294"/>
      <c r="FAW56" s="294"/>
      <c r="FAX56" s="294"/>
      <c r="FAY56" s="294"/>
      <c r="FAZ56" s="294"/>
      <c r="FBA56" s="294"/>
      <c r="FBB56" s="294"/>
      <c r="FBC56" s="294"/>
      <c r="FBD56" s="294"/>
      <c r="FBE56" s="294"/>
      <c r="FBF56" s="294"/>
      <c r="FBG56" s="294"/>
      <c r="FBH56" s="294"/>
      <c r="FBI56" s="294"/>
      <c r="FBJ56" s="294"/>
      <c r="FBK56" s="294"/>
      <c r="FBL56" s="294"/>
      <c r="FBM56" s="294"/>
      <c r="FBN56" s="294"/>
      <c r="FBO56" s="294"/>
      <c r="FBP56" s="294"/>
      <c r="FBQ56" s="294"/>
      <c r="FBR56" s="294"/>
      <c r="FBS56" s="294"/>
      <c r="FBT56" s="294"/>
      <c r="FBU56" s="294"/>
      <c r="FBV56" s="294"/>
      <c r="FBW56" s="294"/>
      <c r="FBX56" s="294"/>
      <c r="FBY56" s="294"/>
      <c r="FBZ56" s="294"/>
      <c r="FCA56" s="294"/>
      <c r="FCB56" s="294"/>
      <c r="FCC56" s="294"/>
      <c r="FCD56" s="294"/>
      <c r="FCE56" s="294"/>
      <c r="FCF56" s="294"/>
      <c r="FCG56" s="294"/>
      <c r="FCH56" s="294"/>
      <c r="FCI56" s="294"/>
      <c r="FCJ56" s="294"/>
      <c r="FCK56" s="294"/>
      <c r="FCL56" s="294"/>
      <c r="FCM56" s="294"/>
      <c r="FCN56" s="294"/>
      <c r="FCO56" s="294"/>
      <c r="FCP56" s="294"/>
      <c r="FCQ56" s="294"/>
      <c r="FCR56" s="294"/>
      <c r="FCS56" s="294"/>
      <c r="FCT56" s="294"/>
      <c r="FCU56" s="294"/>
      <c r="FCV56" s="294"/>
      <c r="FCW56" s="294"/>
      <c r="FCX56" s="294"/>
      <c r="FCY56" s="294"/>
      <c r="FCZ56" s="294"/>
      <c r="FDA56" s="294"/>
      <c r="FDB56" s="294"/>
      <c r="FDC56" s="294"/>
      <c r="FDD56" s="294"/>
      <c r="FDE56" s="294"/>
      <c r="FDF56" s="294"/>
      <c r="FDG56" s="294"/>
      <c r="FDH56" s="294"/>
      <c r="FDI56" s="294"/>
      <c r="FDJ56" s="294"/>
      <c r="FDK56" s="294"/>
      <c r="FDL56" s="294"/>
      <c r="FDM56" s="294"/>
      <c r="FDN56" s="294"/>
      <c r="FDO56" s="294"/>
      <c r="FDP56" s="294"/>
      <c r="FDQ56" s="294"/>
      <c r="FDR56" s="294"/>
      <c r="FDS56" s="294"/>
      <c r="FDT56" s="294"/>
      <c r="FDU56" s="294"/>
      <c r="FDV56" s="294"/>
      <c r="FDW56" s="294"/>
      <c r="FDX56" s="294"/>
      <c r="FDY56" s="294"/>
      <c r="FDZ56" s="294"/>
      <c r="FEA56" s="294"/>
      <c r="FEB56" s="294"/>
      <c r="FEC56" s="294"/>
      <c r="FED56" s="294"/>
      <c r="FEE56" s="294"/>
      <c r="FEF56" s="294"/>
      <c r="FEG56" s="294"/>
      <c r="FEH56" s="294"/>
      <c r="FEI56" s="294"/>
      <c r="FEJ56" s="294"/>
      <c r="FEK56" s="294"/>
      <c r="FEL56" s="294"/>
      <c r="FEM56" s="294"/>
      <c r="FEN56" s="294"/>
      <c r="FEO56" s="294"/>
      <c r="FEP56" s="294"/>
      <c r="FEQ56" s="294"/>
      <c r="FER56" s="294"/>
      <c r="FES56" s="294"/>
      <c r="FET56" s="294"/>
      <c r="FEU56" s="294"/>
      <c r="FEV56" s="294"/>
      <c r="FEW56" s="294"/>
      <c r="FEX56" s="294"/>
      <c r="FEY56" s="294"/>
      <c r="FEZ56" s="294"/>
      <c r="FFA56" s="294"/>
      <c r="FFB56" s="294"/>
      <c r="FFC56" s="294"/>
      <c r="FFD56" s="294"/>
      <c r="FFE56" s="294"/>
      <c r="FFF56" s="294"/>
      <c r="FFG56" s="294"/>
      <c r="FFH56" s="294"/>
      <c r="FFI56" s="294"/>
      <c r="FFJ56" s="294"/>
      <c r="FFK56" s="294"/>
      <c r="FFL56" s="294"/>
      <c r="FFM56" s="294"/>
      <c r="FFN56" s="294"/>
      <c r="FFO56" s="294"/>
      <c r="FFP56" s="294"/>
      <c r="FFQ56" s="294"/>
      <c r="FFR56" s="294"/>
      <c r="FFS56" s="294"/>
      <c r="FFT56" s="294"/>
      <c r="FFU56" s="294"/>
      <c r="FFV56" s="294"/>
      <c r="FFW56" s="294"/>
      <c r="FFX56" s="294"/>
      <c r="FFY56" s="294"/>
      <c r="FFZ56" s="294"/>
      <c r="FGA56" s="294"/>
      <c r="FGB56" s="294"/>
      <c r="FGC56" s="294"/>
      <c r="FGD56" s="294"/>
      <c r="FGE56" s="294"/>
      <c r="FGF56" s="294"/>
      <c r="FGG56" s="294"/>
      <c r="FGH56" s="294"/>
      <c r="FGI56" s="294"/>
      <c r="FGJ56" s="294"/>
      <c r="FGK56" s="294"/>
      <c r="FGL56" s="294"/>
      <c r="FGM56" s="294"/>
      <c r="FGN56" s="294"/>
      <c r="FGO56" s="294"/>
      <c r="FGP56" s="294"/>
      <c r="FGQ56" s="294"/>
      <c r="FGR56" s="294"/>
      <c r="FGS56" s="294"/>
      <c r="FGT56" s="294"/>
      <c r="FGU56" s="294"/>
      <c r="FGV56" s="294"/>
      <c r="FGW56" s="294"/>
      <c r="FGX56" s="294"/>
      <c r="FGY56" s="294"/>
      <c r="FGZ56" s="294"/>
      <c r="FHA56" s="294"/>
      <c r="FHB56" s="294"/>
      <c r="FHC56" s="294"/>
      <c r="FHD56" s="294"/>
      <c r="FHE56" s="294"/>
      <c r="FHF56" s="294"/>
      <c r="FHG56" s="294"/>
      <c r="FHH56" s="294"/>
      <c r="FHI56" s="294"/>
      <c r="FHJ56" s="294"/>
      <c r="FHK56" s="294"/>
      <c r="FHL56" s="294"/>
      <c r="FHM56" s="294"/>
      <c r="FHN56" s="294"/>
      <c r="FHO56" s="294"/>
      <c r="FHP56" s="294"/>
      <c r="FHQ56" s="294"/>
      <c r="FHR56" s="294"/>
      <c r="FHS56" s="294"/>
      <c r="FHT56" s="294"/>
      <c r="FHU56" s="294"/>
      <c r="FHV56" s="294"/>
      <c r="FHW56" s="294"/>
      <c r="FHX56" s="294"/>
      <c r="FHY56" s="294"/>
      <c r="FHZ56" s="294"/>
      <c r="FIA56" s="294"/>
      <c r="FIB56" s="294"/>
      <c r="FIC56" s="294"/>
      <c r="FID56" s="294"/>
      <c r="FIE56" s="294"/>
      <c r="FIF56" s="294"/>
      <c r="FIG56" s="294"/>
      <c r="FIH56" s="294"/>
      <c r="FII56" s="294"/>
      <c r="FIJ56" s="294"/>
      <c r="FIK56" s="294"/>
      <c r="FIL56" s="294"/>
      <c r="FIM56" s="294"/>
      <c r="FIN56" s="294"/>
      <c r="FIO56" s="294"/>
      <c r="FIP56" s="294"/>
      <c r="FIQ56" s="294"/>
      <c r="FIR56" s="294"/>
      <c r="FIS56" s="294"/>
      <c r="FIT56" s="294"/>
      <c r="FIU56" s="294"/>
      <c r="FIV56" s="294"/>
      <c r="FIW56" s="294"/>
      <c r="FIX56" s="294"/>
      <c r="FIY56" s="294"/>
      <c r="FIZ56" s="294"/>
      <c r="FJA56" s="294"/>
      <c r="FJB56" s="294"/>
      <c r="FJC56" s="294"/>
      <c r="FJD56" s="294"/>
      <c r="FJE56" s="294"/>
      <c r="FJF56" s="294"/>
      <c r="FJG56" s="294"/>
      <c r="FJH56" s="294"/>
      <c r="FJI56" s="294"/>
      <c r="FJJ56" s="294"/>
      <c r="FJK56" s="294"/>
      <c r="FJL56" s="294"/>
      <c r="FJM56" s="294"/>
      <c r="FJN56" s="294"/>
      <c r="FJO56" s="294"/>
      <c r="FJP56" s="294"/>
      <c r="FJQ56" s="294"/>
      <c r="FJR56" s="294"/>
      <c r="FJS56" s="294"/>
      <c r="FJT56" s="294"/>
      <c r="FJU56" s="294"/>
      <c r="FJV56" s="294"/>
      <c r="FJW56" s="294"/>
      <c r="FJX56" s="294"/>
      <c r="FJY56" s="294"/>
      <c r="FJZ56" s="294"/>
      <c r="FKA56" s="294"/>
      <c r="FKB56" s="294"/>
      <c r="FKC56" s="294"/>
      <c r="FKD56" s="294"/>
      <c r="FKE56" s="294"/>
      <c r="FKF56" s="294"/>
      <c r="FKG56" s="294"/>
      <c r="FKH56" s="294"/>
      <c r="FKI56" s="294"/>
      <c r="FKJ56" s="294"/>
      <c r="FKK56" s="294"/>
      <c r="FKL56" s="294"/>
      <c r="FKM56" s="294"/>
      <c r="FKN56" s="294"/>
      <c r="FKO56" s="294"/>
      <c r="FKP56" s="294"/>
      <c r="FKQ56" s="294"/>
      <c r="FKR56" s="294"/>
      <c r="FKS56" s="294"/>
      <c r="FKT56" s="294"/>
      <c r="FKU56" s="294"/>
      <c r="FKV56" s="294"/>
      <c r="FKW56" s="294"/>
      <c r="FKX56" s="294"/>
      <c r="FKY56" s="294"/>
      <c r="FKZ56" s="294"/>
      <c r="FLA56" s="294"/>
      <c r="FLB56" s="294"/>
      <c r="FLC56" s="294"/>
      <c r="FLD56" s="294"/>
      <c r="FLE56" s="294"/>
      <c r="FLF56" s="294"/>
      <c r="FLG56" s="294"/>
      <c r="FLH56" s="294"/>
      <c r="FLI56" s="294"/>
      <c r="FLJ56" s="294"/>
      <c r="FLK56" s="294"/>
      <c r="FLL56" s="294"/>
      <c r="FLM56" s="294"/>
      <c r="FLN56" s="294"/>
      <c r="FLO56" s="294"/>
      <c r="FLP56" s="294"/>
      <c r="FLQ56" s="294"/>
      <c r="FLR56" s="294"/>
      <c r="FLS56" s="294"/>
      <c r="FLT56" s="294"/>
      <c r="FLU56" s="294"/>
      <c r="FLV56" s="294"/>
      <c r="FLW56" s="294"/>
      <c r="FLX56" s="294"/>
      <c r="FLY56" s="294"/>
      <c r="FLZ56" s="294"/>
      <c r="FMA56" s="294"/>
      <c r="FMB56" s="294"/>
      <c r="FMC56" s="294"/>
      <c r="FMD56" s="294"/>
      <c r="FME56" s="294"/>
      <c r="FMF56" s="294"/>
      <c r="FMG56" s="294"/>
      <c r="FMH56" s="294"/>
      <c r="FMI56" s="294"/>
      <c r="FMJ56" s="294"/>
      <c r="FMK56" s="294"/>
      <c r="FML56" s="294"/>
      <c r="FMM56" s="294"/>
      <c r="FMN56" s="294"/>
      <c r="FMO56" s="294"/>
      <c r="FMP56" s="294"/>
      <c r="FMQ56" s="294"/>
      <c r="FMR56" s="294"/>
      <c r="FMS56" s="294"/>
      <c r="FMT56" s="294"/>
      <c r="FMU56" s="294"/>
      <c r="FMV56" s="294"/>
      <c r="FMW56" s="294"/>
      <c r="FMX56" s="294"/>
      <c r="FMY56" s="294"/>
      <c r="FMZ56" s="294"/>
      <c r="FNA56" s="294"/>
      <c r="FNB56" s="294"/>
      <c r="FNC56" s="294"/>
      <c r="FND56" s="294"/>
      <c r="FNE56" s="294"/>
      <c r="FNF56" s="294"/>
      <c r="FNG56" s="294"/>
      <c r="FNH56" s="294"/>
      <c r="FNI56" s="294"/>
      <c r="FNJ56" s="294"/>
      <c r="FNK56" s="294"/>
      <c r="FNL56" s="294"/>
      <c r="FNM56" s="294"/>
      <c r="FNN56" s="294"/>
      <c r="FNO56" s="294"/>
      <c r="FNP56" s="294"/>
      <c r="FNQ56" s="294"/>
      <c r="FNR56" s="294"/>
      <c r="FNS56" s="294"/>
      <c r="FNT56" s="294"/>
      <c r="FNU56" s="294"/>
      <c r="FNV56" s="294"/>
      <c r="FNW56" s="294"/>
      <c r="FNX56" s="294"/>
      <c r="FNY56" s="294"/>
      <c r="FNZ56" s="294"/>
      <c r="FOA56" s="294"/>
      <c r="FOB56" s="294"/>
      <c r="FOC56" s="294"/>
      <c r="FOD56" s="294"/>
      <c r="FOE56" s="294"/>
      <c r="FOF56" s="294"/>
      <c r="FOG56" s="294"/>
      <c r="FOH56" s="294"/>
      <c r="FOI56" s="294"/>
      <c r="FOJ56" s="294"/>
      <c r="FOK56" s="294"/>
      <c r="FOL56" s="294"/>
      <c r="FOM56" s="294"/>
      <c r="FON56" s="294"/>
      <c r="FOO56" s="294"/>
      <c r="FOP56" s="294"/>
      <c r="FOQ56" s="294"/>
      <c r="FOR56" s="294"/>
      <c r="FOS56" s="294"/>
      <c r="FOT56" s="294"/>
      <c r="FOU56" s="294"/>
      <c r="FOV56" s="294"/>
      <c r="FOW56" s="294"/>
      <c r="FOX56" s="294"/>
      <c r="FOY56" s="294"/>
      <c r="FOZ56" s="294"/>
      <c r="FPA56" s="294"/>
      <c r="FPB56" s="294"/>
      <c r="FPC56" s="294"/>
      <c r="FPD56" s="294"/>
      <c r="FPE56" s="294"/>
      <c r="FPF56" s="294"/>
      <c r="FPG56" s="294"/>
      <c r="FPH56" s="294"/>
      <c r="FPI56" s="294"/>
      <c r="FPJ56" s="294"/>
      <c r="FPK56" s="294"/>
      <c r="FPL56" s="294"/>
      <c r="FPM56" s="294"/>
      <c r="FPN56" s="294"/>
      <c r="FPO56" s="294"/>
      <c r="FPP56" s="294"/>
      <c r="FPQ56" s="294"/>
      <c r="FPR56" s="294"/>
      <c r="FPS56" s="294"/>
      <c r="FPT56" s="294"/>
      <c r="FPU56" s="294"/>
      <c r="FPV56" s="294"/>
      <c r="FPW56" s="294"/>
      <c r="FPX56" s="294"/>
      <c r="FPY56" s="294"/>
      <c r="FPZ56" s="294"/>
      <c r="FQA56" s="294"/>
      <c r="FQB56" s="294"/>
      <c r="FQC56" s="294"/>
      <c r="FQD56" s="294"/>
      <c r="FQE56" s="294"/>
      <c r="FQF56" s="294"/>
      <c r="FQG56" s="294"/>
      <c r="FQH56" s="294"/>
      <c r="FQI56" s="294"/>
      <c r="FQJ56" s="294"/>
      <c r="FQK56" s="294"/>
      <c r="FQL56" s="294"/>
      <c r="FQM56" s="294"/>
      <c r="FQN56" s="294"/>
      <c r="FQO56" s="294"/>
      <c r="FQP56" s="294"/>
      <c r="FQQ56" s="294"/>
      <c r="FQR56" s="294"/>
      <c r="FQS56" s="294"/>
      <c r="FQT56" s="294"/>
      <c r="FQU56" s="294"/>
      <c r="FQV56" s="294"/>
      <c r="FQW56" s="294"/>
      <c r="FQX56" s="294"/>
      <c r="FQY56" s="294"/>
      <c r="FQZ56" s="294"/>
      <c r="FRA56" s="294"/>
      <c r="FRB56" s="294"/>
      <c r="FRC56" s="294"/>
      <c r="FRD56" s="294"/>
      <c r="FRE56" s="294"/>
      <c r="FRF56" s="294"/>
      <c r="FRG56" s="294"/>
      <c r="FRH56" s="294"/>
      <c r="FRI56" s="294"/>
      <c r="FRJ56" s="294"/>
      <c r="FRK56" s="294"/>
      <c r="FRL56" s="294"/>
      <c r="FRM56" s="294"/>
      <c r="FRN56" s="294"/>
      <c r="FRO56" s="294"/>
      <c r="FRP56" s="294"/>
      <c r="FRQ56" s="294"/>
      <c r="FRR56" s="294"/>
      <c r="FRS56" s="294"/>
      <c r="FRT56" s="294"/>
      <c r="FRU56" s="294"/>
      <c r="FRV56" s="294"/>
      <c r="FRW56" s="294"/>
      <c r="FRX56" s="294"/>
      <c r="FRY56" s="294"/>
      <c r="FRZ56" s="294"/>
      <c r="FSA56" s="294"/>
      <c r="FSB56" s="294"/>
      <c r="FSC56" s="294"/>
      <c r="FSD56" s="294"/>
      <c r="FSE56" s="294"/>
      <c r="FSF56" s="294"/>
      <c r="FSG56" s="294"/>
      <c r="FSH56" s="294"/>
      <c r="FSI56" s="294"/>
      <c r="FSJ56" s="294"/>
      <c r="FSK56" s="294"/>
      <c r="FSL56" s="294"/>
      <c r="FSM56" s="294"/>
      <c r="FSN56" s="294"/>
      <c r="FSO56" s="294"/>
      <c r="FSP56" s="294"/>
      <c r="FSQ56" s="294"/>
      <c r="FSR56" s="294"/>
      <c r="FSS56" s="294"/>
      <c r="FST56" s="294"/>
      <c r="FSU56" s="294"/>
      <c r="FSV56" s="294"/>
      <c r="FSW56" s="294"/>
      <c r="FSX56" s="294"/>
      <c r="FSY56" s="294"/>
      <c r="FSZ56" s="294"/>
      <c r="FTA56" s="294"/>
      <c r="FTB56" s="294"/>
      <c r="FTC56" s="294"/>
      <c r="FTD56" s="294"/>
      <c r="FTE56" s="294"/>
      <c r="FTF56" s="294"/>
      <c r="FTG56" s="294"/>
      <c r="FTH56" s="294"/>
      <c r="FTI56" s="294"/>
      <c r="FTJ56" s="294"/>
      <c r="FTK56" s="294"/>
      <c r="FTL56" s="294"/>
      <c r="FTM56" s="294"/>
      <c r="FTN56" s="294"/>
      <c r="FTO56" s="294"/>
      <c r="FTP56" s="294"/>
      <c r="FTQ56" s="294"/>
      <c r="FTR56" s="294"/>
      <c r="FTS56" s="294"/>
      <c r="FTT56" s="294"/>
      <c r="FTU56" s="294"/>
      <c r="FTV56" s="294"/>
      <c r="FTW56" s="294"/>
      <c r="FTX56" s="294"/>
      <c r="FTY56" s="294"/>
      <c r="FTZ56" s="294"/>
      <c r="FUA56" s="294"/>
      <c r="FUB56" s="294"/>
      <c r="FUC56" s="294"/>
      <c r="FUD56" s="294"/>
      <c r="FUE56" s="294"/>
      <c r="FUF56" s="294"/>
      <c r="FUG56" s="294"/>
      <c r="FUH56" s="294"/>
      <c r="FUI56" s="294"/>
      <c r="FUJ56" s="294"/>
      <c r="FUK56" s="294"/>
      <c r="FUL56" s="294"/>
      <c r="FUM56" s="294"/>
      <c r="FUN56" s="294"/>
      <c r="FUO56" s="294"/>
      <c r="FUP56" s="294"/>
      <c r="FUQ56" s="294"/>
      <c r="FUR56" s="294"/>
      <c r="FUS56" s="294"/>
      <c r="FUT56" s="294"/>
      <c r="FUU56" s="294"/>
      <c r="FUV56" s="294"/>
      <c r="FUW56" s="294"/>
      <c r="FUX56" s="294"/>
      <c r="FUY56" s="294"/>
      <c r="FUZ56" s="294"/>
      <c r="FVA56" s="294"/>
      <c r="FVB56" s="294"/>
      <c r="FVC56" s="294"/>
      <c r="FVD56" s="294"/>
      <c r="FVE56" s="294"/>
      <c r="FVF56" s="294"/>
      <c r="FVG56" s="294"/>
      <c r="FVH56" s="294"/>
      <c r="FVI56" s="294"/>
      <c r="FVJ56" s="294"/>
      <c r="FVK56" s="294"/>
      <c r="FVL56" s="294"/>
      <c r="FVM56" s="294"/>
      <c r="FVN56" s="294"/>
      <c r="FVO56" s="294"/>
      <c r="FVP56" s="294"/>
      <c r="FVQ56" s="294"/>
      <c r="FVR56" s="294"/>
      <c r="FVS56" s="294"/>
      <c r="FVT56" s="294"/>
      <c r="FVU56" s="294"/>
      <c r="FVV56" s="294"/>
      <c r="FVW56" s="294"/>
      <c r="FVX56" s="294"/>
      <c r="FVY56" s="294"/>
      <c r="FVZ56" s="294"/>
      <c r="FWA56" s="294"/>
      <c r="FWB56" s="294"/>
      <c r="FWC56" s="294"/>
      <c r="FWD56" s="294"/>
      <c r="FWE56" s="294"/>
      <c r="FWF56" s="294"/>
      <c r="FWG56" s="294"/>
      <c r="FWH56" s="294"/>
      <c r="FWI56" s="294"/>
      <c r="FWJ56" s="294"/>
      <c r="FWK56" s="294"/>
      <c r="FWL56" s="294"/>
      <c r="FWM56" s="294"/>
      <c r="FWN56" s="294"/>
      <c r="FWO56" s="294"/>
      <c r="FWP56" s="294"/>
      <c r="FWQ56" s="294"/>
      <c r="FWR56" s="294"/>
      <c r="FWS56" s="294"/>
      <c r="FWT56" s="294"/>
      <c r="FWU56" s="294"/>
      <c r="FWV56" s="294"/>
      <c r="FWW56" s="294"/>
      <c r="FWX56" s="294"/>
      <c r="FWY56" s="294"/>
      <c r="FWZ56" s="294"/>
      <c r="FXA56" s="294"/>
      <c r="FXB56" s="294"/>
      <c r="FXC56" s="294"/>
      <c r="FXD56" s="294"/>
      <c r="FXE56" s="294"/>
      <c r="FXF56" s="294"/>
      <c r="FXG56" s="294"/>
      <c r="FXH56" s="294"/>
      <c r="FXI56" s="294"/>
      <c r="FXJ56" s="294"/>
      <c r="FXK56" s="294"/>
      <c r="FXL56" s="294"/>
      <c r="FXM56" s="294"/>
      <c r="FXN56" s="294"/>
      <c r="FXO56" s="294"/>
      <c r="FXP56" s="294"/>
      <c r="FXQ56" s="294"/>
      <c r="FXR56" s="294"/>
      <c r="FXS56" s="294"/>
      <c r="FXT56" s="294"/>
      <c r="FXU56" s="294"/>
      <c r="FXV56" s="294"/>
      <c r="FXW56" s="294"/>
      <c r="FXX56" s="294"/>
      <c r="FXY56" s="294"/>
      <c r="FXZ56" s="294"/>
      <c r="FYA56" s="294"/>
      <c r="FYB56" s="294"/>
      <c r="FYC56" s="294"/>
      <c r="FYD56" s="294"/>
      <c r="FYE56" s="294"/>
      <c r="FYF56" s="294"/>
      <c r="FYG56" s="294"/>
      <c r="FYH56" s="294"/>
      <c r="FYI56" s="294"/>
      <c r="FYJ56" s="294"/>
      <c r="FYK56" s="294"/>
      <c r="FYL56" s="294"/>
      <c r="FYM56" s="294"/>
      <c r="FYN56" s="294"/>
      <c r="FYO56" s="294"/>
      <c r="FYP56" s="294"/>
      <c r="FYQ56" s="294"/>
      <c r="FYR56" s="294"/>
      <c r="FYS56" s="294"/>
      <c r="FYT56" s="294"/>
      <c r="FYU56" s="294"/>
      <c r="FYV56" s="294"/>
      <c r="FYW56" s="294"/>
      <c r="FYX56" s="294"/>
      <c r="FYY56" s="294"/>
      <c r="FYZ56" s="294"/>
      <c r="FZA56" s="294"/>
      <c r="FZB56" s="294"/>
      <c r="FZC56" s="294"/>
      <c r="FZD56" s="294"/>
      <c r="FZE56" s="294"/>
      <c r="FZF56" s="294"/>
      <c r="FZG56" s="294"/>
      <c r="FZH56" s="294"/>
      <c r="FZI56" s="294"/>
      <c r="FZJ56" s="294"/>
      <c r="FZK56" s="294"/>
      <c r="FZL56" s="294"/>
      <c r="FZM56" s="294"/>
      <c r="FZN56" s="294"/>
      <c r="FZO56" s="294"/>
      <c r="FZP56" s="294"/>
      <c r="FZQ56" s="294"/>
      <c r="FZR56" s="294"/>
      <c r="FZS56" s="294"/>
      <c r="FZT56" s="294"/>
      <c r="FZU56" s="294"/>
      <c r="FZV56" s="294"/>
      <c r="FZW56" s="294"/>
      <c r="FZX56" s="294"/>
      <c r="FZY56" s="294"/>
      <c r="FZZ56" s="294"/>
      <c r="GAA56" s="294"/>
      <c r="GAB56" s="294"/>
      <c r="GAC56" s="294"/>
      <c r="GAD56" s="294"/>
      <c r="GAE56" s="294"/>
      <c r="GAF56" s="294"/>
      <c r="GAG56" s="294"/>
      <c r="GAH56" s="294"/>
      <c r="GAI56" s="294"/>
      <c r="GAJ56" s="294"/>
      <c r="GAK56" s="294"/>
      <c r="GAL56" s="294"/>
      <c r="GAM56" s="294"/>
      <c r="GAN56" s="294"/>
      <c r="GAO56" s="294"/>
      <c r="GAP56" s="294"/>
      <c r="GAQ56" s="294"/>
      <c r="GAR56" s="294"/>
      <c r="GAS56" s="294"/>
      <c r="GAT56" s="294"/>
      <c r="GAU56" s="294"/>
      <c r="GAV56" s="294"/>
      <c r="GAW56" s="294"/>
      <c r="GAX56" s="294"/>
      <c r="GAY56" s="294"/>
      <c r="GAZ56" s="294"/>
      <c r="GBA56" s="294"/>
      <c r="GBB56" s="294"/>
      <c r="GBC56" s="294"/>
      <c r="GBD56" s="294"/>
      <c r="GBE56" s="294"/>
      <c r="GBF56" s="294"/>
      <c r="GBG56" s="294"/>
      <c r="GBH56" s="294"/>
      <c r="GBI56" s="294"/>
      <c r="GBJ56" s="294"/>
      <c r="GBK56" s="294"/>
      <c r="GBL56" s="294"/>
      <c r="GBM56" s="294"/>
      <c r="GBN56" s="294"/>
      <c r="GBO56" s="294"/>
      <c r="GBP56" s="294"/>
      <c r="GBQ56" s="294"/>
      <c r="GBR56" s="294"/>
      <c r="GBS56" s="294"/>
      <c r="GBT56" s="294"/>
      <c r="GBU56" s="294"/>
      <c r="GBV56" s="294"/>
      <c r="GBW56" s="294"/>
      <c r="GBX56" s="294"/>
      <c r="GBY56" s="294"/>
      <c r="GBZ56" s="294"/>
      <c r="GCA56" s="294"/>
      <c r="GCB56" s="294"/>
      <c r="GCC56" s="294"/>
      <c r="GCD56" s="294"/>
      <c r="GCE56" s="294"/>
      <c r="GCF56" s="294"/>
      <c r="GCG56" s="294"/>
      <c r="GCH56" s="294"/>
      <c r="GCI56" s="294"/>
      <c r="GCJ56" s="294"/>
      <c r="GCK56" s="294"/>
      <c r="GCL56" s="294"/>
      <c r="GCM56" s="294"/>
      <c r="GCN56" s="294"/>
      <c r="GCO56" s="294"/>
      <c r="GCP56" s="294"/>
      <c r="GCQ56" s="294"/>
      <c r="GCR56" s="294"/>
      <c r="GCS56" s="294"/>
      <c r="GCT56" s="294"/>
      <c r="GCU56" s="294"/>
      <c r="GCV56" s="294"/>
      <c r="GCW56" s="294"/>
      <c r="GCX56" s="294"/>
      <c r="GCY56" s="294"/>
      <c r="GCZ56" s="294"/>
      <c r="GDA56" s="294"/>
      <c r="GDB56" s="294"/>
      <c r="GDC56" s="294"/>
      <c r="GDD56" s="294"/>
      <c r="GDE56" s="294"/>
      <c r="GDF56" s="294"/>
      <c r="GDG56" s="294"/>
      <c r="GDH56" s="294"/>
      <c r="GDI56" s="294"/>
      <c r="GDJ56" s="294"/>
      <c r="GDK56" s="294"/>
      <c r="GDL56" s="294"/>
      <c r="GDM56" s="294"/>
      <c r="GDN56" s="294"/>
      <c r="GDO56" s="294"/>
      <c r="GDP56" s="294"/>
      <c r="GDQ56" s="294"/>
      <c r="GDR56" s="294"/>
      <c r="GDS56" s="294"/>
      <c r="GDT56" s="294"/>
      <c r="GDU56" s="294"/>
      <c r="GDV56" s="294"/>
      <c r="GDW56" s="294"/>
      <c r="GDX56" s="294"/>
      <c r="GDY56" s="294"/>
      <c r="GDZ56" s="294"/>
      <c r="GEA56" s="294"/>
      <c r="GEB56" s="294"/>
      <c r="GEC56" s="294"/>
      <c r="GED56" s="294"/>
      <c r="GEE56" s="294"/>
      <c r="GEF56" s="294"/>
      <c r="GEG56" s="294"/>
      <c r="GEH56" s="294"/>
      <c r="GEI56" s="294"/>
      <c r="GEJ56" s="294"/>
      <c r="GEK56" s="294"/>
      <c r="GEL56" s="294"/>
      <c r="GEM56" s="294"/>
      <c r="GEN56" s="294"/>
      <c r="GEO56" s="294"/>
      <c r="GEP56" s="294"/>
      <c r="GEQ56" s="294"/>
      <c r="GER56" s="294"/>
      <c r="GES56" s="294"/>
      <c r="GET56" s="294"/>
      <c r="GEU56" s="294"/>
      <c r="GEV56" s="294"/>
      <c r="GEW56" s="294"/>
      <c r="GEX56" s="294"/>
      <c r="GEY56" s="294"/>
      <c r="GEZ56" s="294"/>
      <c r="GFA56" s="294"/>
      <c r="GFB56" s="294"/>
      <c r="GFC56" s="294"/>
      <c r="GFD56" s="294"/>
      <c r="GFE56" s="294"/>
      <c r="GFF56" s="294"/>
      <c r="GFG56" s="294"/>
      <c r="GFH56" s="294"/>
      <c r="GFI56" s="294"/>
      <c r="GFJ56" s="294"/>
      <c r="GFK56" s="294"/>
      <c r="GFL56" s="294"/>
      <c r="GFM56" s="294"/>
      <c r="GFN56" s="294"/>
      <c r="GFO56" s="294"/>
      <c r="GFP56" s="294"/>
      <c r="GFQ56" s="294"/>
      <c r="GFR56" s="294"/>
      <c r="GFS56" s="294"/>
      <c r="GFT56" s="294"/>
      <c r="GFU56" s="294"/>
      <c r="GFV56" s="294"/>
      <c r="GFW56" s="294"/>
      <c r="GFX56" s="294"/>
      <c r="GFY56" s="294"/>
      <c r="GFZ56" s="294"/>
      <c r="GGA56" s="294"/>
      <c r="GGB56" s="294"/>
      <c r="GGC56" s="294"/>
      <c r="GGD56" s="294"/>
      <c r="GGE56" s="294"/>
      <c r="GGF56" s="294"/>
      <c r="GGG56" s="294"/>
      <c r="GGH56" s="294"/>
      <c r="GGI56" s="294"/>
      <c r="GGJ56" s="294"/>
      <c r="GGK56" s="294"/>
      <c r="GGL56" s="294"/>
      <c r="GGM56" s="294"/>
      <c r="GGN56" s="294"/>
      <c r="GGO56" s="294"/>
      <c r="GGP56" s="294"/>
      <c r="GGQ56" s="294"/>
      <c r="GGR56" s="294"/>
      <c r="GGS56" s="294"/>
      <c r="GGT56" s="294"/>
      <c r="GGU56" s="294"/>
      <c r="GGV56" s="294"/>
      <c r="GGW56" s="294"/>
      <c r="GGX56" s="294"/>
      <c r="GGY56" s="294"/>
      <c r="GGZ56" s="294"/>
      <c r="GHA56" s="294"/>
      <c r="GHB56" s="294"/>
      <c r="GHC56" s="294"/>
      <c r="GHD56" s="294"/>
      <c r="GHE56" s="294"/>
      <c r="GHF56" s="294"/>
      <c r="GHG56" s="294"/>
      <c r="GHH56" s="294"/>
      <c r="GHI56" s="294"/>
      <c r="GHJ56" s="294"/>
      <c r="GHK56" s="294"/>
      <c r="GHL56" s="294"/>
      <c r="GHM56" s="294"/>
      <c r="GHN56" s="294"/>
      <c r="GHO56" s="294"/>
      <c r="GHP56" s="294"/>
      <c r="GHQ56" s="294"/>
      <c r="GHR56" s="294"/>
      <c r="GHS56" s="294"/>
      <c r="GHT56" s="294"/>
      <c r="GHU56" s="294"/>
      <c r="GHV56" s="294"/>
      <c r="GHW56" s="294"/>
      <c r="GHX56" s="294"/>
      <c r="GHY56" s="294"/>
      <c r="GHZ56" s="294"/>
      <c r="GIA56" s="294"/>
      <c r="GIB56" s="294"/>
      <c r="GIC56" s="294"/>
      <c r="GID56" s="294"/>
      <c r="GIE56" s="294"/>
      <c r="GIF56" s="294"/>
      <c r="GIG56" s="294"/>
      <c r="GIH56" s="294"/>
      <c r="GII56" s="294"/>
      <c r="GIJ56" s="294"/>
      <c r="GIK56" s="294"/>
      <c r="GIL56" s="294"/>
      <c r="GIM56" s="294"/>
      <c r="GIN56" s="294"/>
      <c r="GIO56" s="294"/>
      <c r="GIP56" s="294"/>
      <c r="GIQ56" s="294"/>
      <c r="GIR56" s="294"/>
      <c r="GIS56" s="294"/>
      <c r="GIT56" s="294"/>
      <c r="GIU56" s="294"/>
      <c r="GIV56" s="294"/>
      <c r="GIW56" s="294"/>
      <c r="GIX56" s="294"/>
      <c r="GIY56" s="294"/>
      <c r="GIZ56" s="294"/>
      <c r="GJA56" s="294"/>
      <c r="GJB56" s="294"/>
      <c r="GJC56" s="294"/>
      <c r="GJD56" s="294"/>
      <c r="GJE56" s="294"/>
      <c r="GJF56" s="294"/>
      <c r="GJG56" s="294"/>
      <c r="GJH56" s="294"/>
      <c r="GJI56" s="294"/>
      <c r="GJJ56" s="294"/>
      <c r="GJK56" s="294"/>
      <c r="GJL56" s="294"/>
      <c r="GJM56" s="294"/>
      <c r="GJN56" s="294"/>
      <c r="GJO56" s="294"/>
      <c r="GJP56" s="294"/>
      <c r="GJQ56" s="294"/>
      <c r="GJR56" s="294"/>
      <c r="GJS56" s="294"/>
      <c r="GJT56" s="294"/>
      <c r="GJU56" s="294"/>
      <c r="GJV56" s="294"/>
      <c r="GJW56" s="294"/>
      <c r="GJX56" s="294"/>
      <c r="GJY56" s="294"/>
      <c r="GJZ56" s="294"/>
      <c r="GKA56" s="294"/>
      <c r="GKB56" s="294"/>
      <c r="GKC56" s="294"/>
      <c r="GKD56" s="294"/>
      <c r="GKE56" s="294"/>
      <c r="GKF56" s="294"/>
      <c r="GKG56" s="294"/>
      <c r="GKH56" s="294"/>
      <c r="GKI56" s="294"/>
      <c r="GKJ56" s="294"/>
      <c r="GKK56" s="294"/>
      <c r="GKL56" s="294"/>
      <c r="GKM56" s="294"/>
      <c r="GKN56" s="294"/>
      <c r="GKO56" s="294"/>
      <c r="GKP56" s="294"/>
      <c r="GKQ56" s="294"/>
      <c r="GKR56" s="294"/>
      <c r="GKS56" s="294"/>
      <c r="GKT56" s="294"/>
      <c r="GKU56" s="294"/>
      <c r="GKV56" s="294"/>
      <c r="GKW56" s="294"/>
      <c r="GKX56" s="294"/>
      <c r="GKY56" s="294"/>
      <c r="GKZ56" s="294"/>
      <c r="GLA56" s="294"/>
      <c r="GLB56" s="294"/>
      <c r="GLC56" s="294"/>
      <c r="GLD56" s="294"/>
      <c r="GLE56" s="294"/>
      <c r="GLF56" s="294"/>
      <c r="GLG56" s="294"/>
      <c r="GLH56" s="294"/>
      <c r="GLI56" s="294"/>
      <c r="GLJ56" s="294"/>
      <c r="GLK56" s="294"/>
      <c r="GLL56" s="294"/>
      <c r="GLM56" s="294"/>
      <c r="GLN56" s="294"/>
      <c r="GLO56" s="294"/>
      <c r="GLP56" s="294"/>
      <c r="GLQ56" s="294"/>
      <c r="GLR56" s="294"/>
      <c r="GLS56" s="294"/>
      <c r="GLT56" s="294"/>
      <c r="GLU56" s="294"/>
      <c r="GLV56" s="294"/>
      <c r="GLW56" s="294"/>
      <c r="GLX56" s="294"/>
      <c r="GLY56" s="294"/>
      <c r="GLZ56" s="294"/>
      <c r="GMA56" s="294"/>
      <c r="GMB56" s="294"/>
      <c r="GMC56" s="294"/>
      <c r="GMD56" s="294"/>
      <c r="GME56" s="294"/>
      <c r="GMF56" s="294"/>
      <c r="GMG56" s="294"/>
      <c r="GMH56" s="294"/>
      <c r="GMI56" s="294"/>
      <c r="GMJ56" s="294"/>
      <c r="GMK56" s="294"/>
      <c r="GML56" s="294"/>
      <c r="GMM56" s="294"/>
      <c r="GMN56" s="294"/>
      <c r="GMO56" s="294"/>
      <c r="GMP56" s="294"/>
      <c r="GMQ56" s="294"/>
      <c r="GMR56" s="294"/>
      <c r="GMS56" s="294"/>
      <c r="GMT56" s="294"/>
      <c r="GMU56" s="294"/>
      <c r="GMV56" s="294"/>
      <c r="GMW56" s="294"/>
      <c r="GMX56" s="294"/>
      <c r="GMY56" s="294"/>
      <c r="GMZ56" s="294"/>
      <c r="GNA56" s="294"/>
      <c r="GNB56" s="294"/>
      <c r="GNC56" s="294"/>
      <c r="GND56" s="294"/>
      <c r="GNE56" s="294"/>
      <c r="GNF56" s="294"/>
      <c r="GNG56" s="294"/>
      <c r="GNH56" s="294"/>
      <c r="GNI56" s="294"/>
      <c r="GNJ56" s="294"/>
      <c r="GNK56" s="294"/>
      <c r="GNL56" s="294"/>
      <c r="GNM56" s="294"/>
      <c r="GNN56" s="294"/>
      <c r="GNO56" s="294"/>
      <c r="GNP56" s="294"/>
      <c r="GNQ56" s="294"/>
      <c r="GNR56" s="294"/>
      <c r="GNS56" s="294"/>
      <c r="GNT56" s="294"/>
      <c r="GNU56" s="294"/>
      <c r="GNV56" s="294"/>
      <c r="GNW56" s="294"/>
      <c r="GNX56" s="294"/>
      <c r="GNY56" s="294"/>
      <c r="GNZ56" s="294"/>
      <c r="GOA56" s="294"/>
      <c r="GOB56" s="294"/>
      <c r="GOC56" s="294"/>
      <c r="GOD56" s="294"/>
      <c r="GOE56" s="294"/>
      <c r="GOF56" s="294"/>
      <c r="GOG56" s="294"/>
      <c r="GOH56" s="294"/>
      <c r="GOI56" s="294"/>
      <c r="GOJ56" s="294"/>
      <c r="GOK56" s="294"/>
      <c r="GOL56" s="294"/>
      <c r="GOM56" s="294"/>
      <c r="GON56" s="294"/>
      <c r="GOO56" s="294"/>
      <c r="GOP56" s="294"/>
      <c r="GOQ56" s="294"/>
      <c r="GOR56" s="294"/>
      <c r="GOS56" s="294"/>
      <c r="GOT56" s="294"/>
      <c r="GOU56" s="294"/>
      <c r="GOV56" s="294"/>
      <c r="GOW56" s="294"/>
      <c r="GOX56" s="294"/>
      <c r="GOY56" s="294"/>
      <c r="GOZ56" s="294"/>
      <c r="GPA56" s="294"/>
      <c r="GPB56" s="294"/>
      <c r="GPC56" s="294"/>
      <c r="GPD56" s="294"/>
      <c r="GPE56" s="294"/>
      <c r="GPF56" s="294"/>
      <c r="GPG56" s="294"/>
      <c r="GPH56" s="294"/>
      <c r="GPI56" s="294"/>
      <c r="GPJ56" s="294"/>
      <c r="GPK56" s="294"/>
      <c r="GPL56" s="294"/>
      <c r="GPM56" s="294"/>
      <c r="GPN56" s="294"/>
      <c r="GPO56" s="294"/>
      <c r="GPP56" s="294"/>
      <c r="GPQ56" s="294"/>
      <c r="GPR56" s="294"/>
      <c r="GPS56" s="294"/>
      <c r="GPT56" s="294"/>
      <c r="GPU56" s="294"/>
      <c r="GPV56" s="294"/>
      <c r="GPW56" s="294"/>
      <c r="GPX56" s="294"/>
      <c r="GPY56" s="294"/>
      <c r="GPZ56" s="294"/>
      <c r="GQA56" s="294"/>
      <c r="GQB56" s="294"/>
      <c r="GQC56" s="294"/>
      <c r="GQD56" s="294"/>
      <c r="GQE56" s="294"/>
      <c r="GQF56" s="294"/>
      <c r="GQG56" s="294"/>
      <c r="GQH56" s="294"/>
      <c r="GQI56" s="294"/>
      <c r="GQJ56" s="294"/>
      <c r="GQK56" s="294"/>
      <c r="GQL56" s="294"/>
      <c r="GQM56" s="294"/>
      <c r="GQN56" s="294"/>
      <c r="GQO56" s="294"/>
      <c r="GQP56" s="294"/>
      <c r="GQQ56" s="294"/>
      <c r="GQR56" s="294"/>
      <c r="GQS56" s="294"/>
      <c r="GQT56" s="294"/>
      <c r="GQU56" s="294"/>
      <c r="GQV56" s="294"/>
      <c r="GQW56" s="294"/>
      <c r="GQX56" s="294"/>
      <c r="GQY56" s="294"/>
      <c r="GQZ56" s="294"/>
      <c r="GRA56" s="294"/>
      <c r="GRB56" s="294"/>
      <c r="GRC56" s="294"/>
      <c r="GRD56" s="294"/>
      <c r="GRE56" s="294"/>
      <c r="GRF56" s="294"/>
      <c r="GRG56" s="294"/>
      <c r="GRH56" s="294"/>
      <c r="GRI56" s="294"/>
      <c r="GRJ56" s="294"/>
      <c r="GRK56" s="294"/>
      <c r="GRL56" s="294"/>
      <c r="GRM56" s="294"/>
      <c r="GRN56" s="294"/>
      <c r="GRO56" s="294"/>
      <c r="GRP56" s="294"/>
      <c r="GRQ56" s="294"/>
      <c r="GRR56" s="294"/>
      <c r="GRS56" s="294"/>
      <c r="GRT56" s="294"/>
      <c r="GRU56" s="294"/>
      <c r="GRV56" s="294"/>
      <c r="GRW56" s="294"/>
      <c r="GRX56" s="294"/>
      <c r="GRY56" s="294"/>
      <c r="GRZ56" s="294"/>
      <c r="GSA56" s="294"/>
      <c r="GSB56" s="294"/>
      <c r="GSC56" s="294"/>
      <c r="GSD56" s="294"/>
      <c r="GSE56" s="294"/>
      <c r="GSF56" s="294"/>
      <c r="GSG56" s="294"/>
      <c r="GSH56" s="294"/>
      <c r="GSI56" s="294"/>
      <c r="GSJ56" s="294"/>
      <c r="GSK56" s="294"/>
      <c r="GSL56" s="294"/>
      <c r="GSM56" s="294"/>
      <c r="GSN56" s="294"/>
      <c r="GSO56" s="294"/>
      <c r="GSP56" s="294"/>
      <c r="GSQ56" s="294"/>
      <c r="GSR56" s="294"/>
      <c r="GSS56" s="294"/>
      <c r="GST56" s="294"/>
      <c r="GSU56" s="294"/>
      <c r="GSV56" s="294"/>
      <c r="GSW56" s="294"/>
      <c r="GSX56" s="294"/>
      <c r="GSY56" s="294"/>
      <c r="GSZ56" s="294"/>
      <c r="GTA56" s="294"/>
      <c r="GTB56" s="294"/>
      <c r="GTC56" s="294"/>
      <c r="GTD56" s="294"/>
      <c r="GTE56" s="294"/>
      <c r="GTF56" s="294"/>
      <c r="GTG56" s="294"/>
      <c r="GTH56" s="294"/>
      <c r="GTI56" s="294"/>
      <c r="GTJ56" s="294"/>
      <c r="GTK56" s="294"/>
      <c r="GTL56" s="294"/>
      <c r="GTM56" s="294"/>
      <c r="GTN56" s="294"/>
      <c r="GTO56" s="294"/>
      <c r="GTP56" s="294"/>
      <c r="GTQ56" s="294"/>
      <c r="GTR56" s="294"/>
      <c r="GTS56" s="294"/>
      <c r="GTT56" s="294"/>
      <c r="GTU56" s="294"/>
      <c r="GTV56" s="294"/>
      <c r="GTW56" s="294"/>
      <c r="GTX56" s="294"/>
      <c r="GTY56" s="294"/>
      <c r="GTZ56" s="294"/>
      <c r="GUA56" s="294"/>
      <c r="GUB56" s="294"/>
      <c r="GUC56" s="294"/>
      <c r="GUD56" s="294"/>
      <c r="GUE56" s="294"/>
      <c r="GUF56" s="294"/>
      <c r="GUG56" s="294"/>
      <c r="GUH56" s="294"/>
      <c r="GUI56" s="294"/>
      <c r="GUJ56" s="294"/>
      <c r="GUK56" s="294"/>
      <c r="GUL56" s="294"/>
      <c r="GUM56" s="294"/>
      <c r="GUN56" s="294"/>
      <c r="GUO56" s="294"/>
      <c r="GUP56" s="294"/>
      <c r="GUQ56" s="294"/>
      <c r="GUR56" s="294"/>
      <c r="GUS56" s="294"/>
      <c r="GUT56" s="294"/>
      <c r="GUU56" s="294"/>
      <c r="GUV56" s="294"/>
      <c r="GUW56" s="294"/>
      <c r="GUX56" s="294"/>
      <c r="GUY56" s="294"/>
      <c r="GUZ56" s="294"/>
      <c r="GVA56" s="294"/>
      <c r="GVB56" s="294"/>
      <c r="GVC56" s="294"/>
      <c r="GVD56" s="294"/>
      <c r="GVE56" s="294"/>
      <c r="GVF56" s="294"/>
      <c r="GVG56" s="294"/>
      <c r="GVH56" s="294"/>
      <c r="GVI56" s="294"/>
      <c r="GVJ56" s="294"/>
      <c r="GVK56" s="294"/>
      <c r="GVL56" s="294"/>
      <c r="GVM56" s="294"/>
      <c r="GVN56" s="294"/>
      <c r="GVO56" s="294"/>
      <c r="GVP56" s="294"/>
      <c r="GVQ56" s="294"/>
      <c r="GVR56" s="294"/>
      <c r="GVS56" s="294"/>
      <c r="GVT56" s="294"/>
      <c r="GVU56" s="294"/>
      <c r="GVV56" s="294"/>
      <c r="GVW56" s="294"/>
      <c r="GVX56" s="294"/>
      <c r="GVY56" s="294"/>
      <c r="GVZ56" s="294"/>
      <c r="GWA56" s="294"/>
      <c r="GWB56" s="294"/>
      <c r="GWC56" s="294"/>
      <c r="GWD56" s="294"/>
      <c r="GWE56" s="294"/>
      <c r="GWF56" s="294"/>
      <c r="GWG56" s="294"/>
      <c r="GWH56" s="294"/>
      <c r="GWI56" s="294"/>
      <c r="GWJ56" s="294"/>
      <c r="GWK56" s="294"/>
      <c r="GWL56" s="294"/>
      <c r="GWM56" s="294"/>
      <c r="GWN56" s="294"/>
      <c r="GWO56" s="294"/>
      <c r="GWP56" s="294"/>
      <c r="GWQ56" s="294"/>
      <c r="GWR56" s="294"/>
      <c r="GWS56" s="294"/>
      <c r="GWT56" s="294"/>
      <c r="GWU56" s="294"/>
      <c r="GWV56" s="294"/>
      <c r="GWW56" s="294"/>
      <c r="GWX56" s="294"/>
      <c r="GWY56" s="294"/>
      <c r="GWZ56" s="294"/>
      <c r="GXA56" s="294"/>
      <c r="GXB56" s="294"/>
      <c r="GXC56" s="294"/>
      <c r="GXD56" s="294"/>
      <c r="GXE56" s="294"/>
      <c r="GXF56" s="294"/>
      <c r="GXG56" s="294"/>
      <c r="GXH56" s="294"/>
      <c r="GXI56" s="294"/>
      <c r="GXJ56" s="294"/>
      <c r="GXK56" s="294"/>
      <c r="GXL56" s="294"/>
      <c r="GXM56" s="294"/>
      <c r="GXN56" s="294"/>
      <c r="GXO56" s="294"/>
      <c r="GXP56" s="294"/>
      <c r="GXQ56" s="294"/>
      <c r="GXR56" s="294"/>
      <c r="GXS56" s="294"/>
      <c r="GXT56" s="294"/>
      <c r="GXU56" s="294"/>
      <c r="GXV56" s="294"/>
      <c r="GXW56" s="294"/>
      <c r="GXX56" s="294"/>
      <c r="GXY56" s="294"/>
      <c r="GXZ56" s="294"/>
      <c r="GYA56" s="294"/>
      <c r="GYB56" s="294"/>
      <c r="GYC56" s="294"/>
      <c r="GYD56" s="294"/>
      <c r="GYE56" s="294"/>
      <c r="GYF56" s="294"/>
      <c r="GYG56" s="294"/>
      <c r="GYH56" s="294"/>
      <c r="GYI56" s="294"/>
      <c r="GYJ56" s="294"/>
      <c r="GYK56" s="294"/>
      <c r="GYL56" s="294"/>
      <c r="GYM56" s="294"/>
      <c r="GYN56" s="294"/>
      <c r="GYO56" s="294"/>
      <c r="GYP56" s="294"/>
      <c r="GYQ56" s="294"/>
      <c r="GYR56" s="294"/>
      <c r="GYS56" s="294"/>
      <c r="GYT56" s="294"/>
      <c r="GYU56" s="294"/>
      <c r="GYV56" s="294"/>
      <c r="GYW56" s="294"/>
      <c r="GYX56" s="294"/>
      <c r="GYY56" s="294"/>
      <c r="GYZ56" s="294"/>
      <c r="GZA56" s="294"/>
      <c r="GZB56" s="294"/>
      <c r="GZC56" s="294"/>
      <c r="GZD56" s="294"/>
      <c r="GZE56" s="294"/>
      <c r="GZF56" s="294"/>
      <c r="GZG56" s="294"/>
      <c r="GZH56" s="294"/>
      <c r="GZI56" s="294"/>
      <c r="GZJ56" s="294"/>
      <c r="GZK56" s="294"/>
      <c r="GZL56" s="294"/>
      <c r="GZM56" s="294"/>
      <c r="GZN56" s="294"/>
      <c r="GZO56" s="294"/>
      <c r="GZP56" s="294"/>
      <c r="GZQ56" s="294"/>
      <c r="GZR56" s="294"/>
      <c r="GZS56" s="294"/>
      <c r="GZT56" s="294"/>
      <c r="GZU56" s="294"/>
      <c r="GZV56" s="294"/>
      <c r="GZW56" s="294"/>
      <c r="GZX56" s="294"/>
      <c r="GZY56" s="294"/>
      <c r="GZZ56" s="294"/>
      <c r="HAA56" s="294"/>
      <c r="HAB56" s="294"/>
      <c r="HAC56" s="294"/>
      <c r="HAD56" s="294"/>
      <c r="HAE56" s="294"/>
      <c r="HAF56" s="294"/>
      <c r="HAG56" s="294"/>
      <c r="HAH56" s="294"/>
      <c r="HAI56" s="294"/>
      <c r="HAJ56" s="294"/>
      <c r="HAK56" s="294"/>
      <c r="HAL56" s="294"/>
      <c r="HAM56" s="294"/>
      <c r="HAN56" s="294"/>
      <c r="HAO56" s="294"/>
      <c r="HAP56" s="294"/>
      <c r="HAQ56" s="294"/>
      <c r="HAR56" s="294"/>
      <c r="HAS56" s="294"/>
      <c r="HAT56" s="294"/>
      <c r="HAU56" s="294"/>
      <c r="HAV56" s="294"/>
      <c r="HAW56" s="294"/>
      <c r="HAX56" s="294"/>
      <c r="HAY56" s="294"/>
      <c r="HAZ56" s="294"/>
      <c r="HBA56" s="294"/>
      <c r="HBB56" s="294"/>
      <c r="HBC56" s="294"/>
      <c r="HBD56" s="294"/>
      <c r="HBE56" s="294"/>
      <c r="HBF56" s="294"/>
      <c r="HBG56" s="294"/>
      <c r="HBH56" s="294"/>
      <c r="HBI56" s="294"/>
      <c r="HBJ56" s="294"/>
      <c r="HBK56" s="294"/>
      <c r="HBL56" s="294"/>
      <c r="HBM56" s="294"/>
      <c r="HBN56" s="294"/>
      <c r="HBO56" s="294"/>
      <c r="HBP56" s="294"/>
      <c r="HBQ56" s="294"/>
      <c r="HBR56" s="294"/>
      <c r="HBS56" s="294"/>
      <c r="HBT56" s="294"/>
      <c r="HBU56" s="294"/>
      <c r="HBV56" s="294"/>
      <c r="HBW56" s="294"/>
      <c r="HBX56" s="294"/>
      <c r="HBY56" s="294"/>
      <c r="HBZ56" s="294"/>
      <c r="HCA56" s="294"/>
      <c r="HCB56" s="294"/>
      <c r="HCC56" s="294"/>
      <c r="HCD56" s="294"/>
      <c r="HCE56" s="294"/>
      <c r="HCF56" s="294"/>
      <c r="HCG56" s="294"/>
      <c r="HCH56" s="294"/>
      <c r="HCI56" s="294"/>
      <c r="HCJ56" s="294"/>
      <c r="HCK56" s="294"/>
      <c r="HCL56" s="294"/>
      <c r="HCM56" s="294"/>
      <c r="HCN56" s="294"/>
      <c r="HCO56" s="294"/>
      <c r="HCP56" s="294"/>
      <c r="HCQ56" s="294"/>
      <c r="HCR56" s="294"/>
      <c r="HCS56" s="294"/>
      <c r="HCT56" s="294"/>
      <c r="HCU56" s="294"/>
      <c r="HCV56" s="294"/>
      <c r="HCW56" s="294"/>
      <c r="HCX56" s="294"/>
      <c r="HCY56" s="294"/>
      <c r="HCZ56" s="294"/>
      <c r="HDA56" s="294"/>
      <c r="HDB56" s="294"/>
      <c r="HDC56" s="294"/>
      <c r="HDD56" s="294"/>
      <c r="HDE56" s="294"/>
      <c r="HDF56" s="294"/>
      <c r="HDG56" s="294"/>
      <c r="HDH56" s="294"/>
      <c r="HDI56" s="294"/>
      <c r="HDJ56" s="294"/>
      <c r="HDK56" s="294"/>
      <c r="HDL56" s="294"/>
      <c r="HDM56" s="294"/>
      <c r="HDN56" s="294"/>
      <c r="HDO56" s="294"/>
      <c r="HDP56" s="294"/>
      <c r="HDQ56" s="294"/>
      <c r="HDR56" s="294"/>
      <c r="HDS56" s="294"/>
      <c r="HDT56" s="294"/>
      <c r="HDU56" s="294"/>
      <c r="HDV56" s="294"/>
      <c r="HDW56" s="294"/>
      <c r="HDX56" s="294"/>
      <c r="HDY56" s="294"/>
      <c r="HDZ56" s="294"/>
      <c r="HEA56" s="294"/>
      <c r="HEB56" s="294"/>
      <c r="HEC56" s="294"/>
      <c r="HED56" s="294"/>
      <c r="HEE56" s="294"/>
      <c r="HEF56" s="294"/>
      <c r="HEG56" s="294"/>
      <c r="HEH56" s="294"/>
      <c r="HEI56" s="294"/>
      <c r="HEJ56" s="294"/>
      <c r="HEK56" s="294"/>
      <c r="HEL56" s="294"/>
      <c r="HEM56" s="294"/>
      <c r="HEN56" s="294"/>
      <c r="HEO56" s="294"/>
      <c r="HEP56" s="294"/>
      <c r="HEQ56" s="294"/>
      <c r="HER56" s="294"/>
      <c r="HES56" s="294"/>
      <c r="HET56" s="294"/>
      <c r="HEU56" s="294"/>
      <c r="HEV56" s="294"/>
      <c r="HEW56" s="294"/>
      <c r="HEX56" s="294"/>
      <c r="HEY56" s="294"/>
      <c r="HEZ56" s="294"/>
      <c r="HFA56" s="294"/>
      <c r="HFB56" s="294"/>
      <c r="HFC56" s="294"/>
      <c r="HFD56" s="294"/>
      <c r="HFE56" s="294"/>
      <c r="HFF56" s="294"/>
      <c r="HFG56" s="294"/>
      <c r="HFH56" s="294"/>
      <c r="HFI56" s="294"/>
      <c r="HFJ56" s="294"/>
      <c r="HFK56" s="294"/>
      <c r="HFL56" s="294"/>
      <c r="HFM56" s="294"/>
      <c r="HFN56" s="294"/>
      <c r="HFO56" s="294"/>
      <c r="HFP56" s="294"/>
      <c r="HFQ56" s="294"/>
      <c r="HFR56" s="294"/>
      <c r="HFS56" s="294"/>
      <c r="HFT56" s="294"/>
      <c r="HFU56" s="294"/>
      <c r="HFV56" s="294"/>
      <c r="HFW56" s="294"/>
      <c r="HFX56" s="294"/>
      <c r="HFY56" s="294"/>
      <c r="HFZ56" s="294"/>
      <c r="HGA56" s="294"/>
      <c r="HGB56" s="294"/>
      <c r="HGC56" s="294"/>
      <c r="HGD56" s="294"/>
      <c r="HGE56" s="294"/>
      <c r="HGF56" s="294"/>
      <c r="HGG56" s="294"/>
      <c r="HGH56" s="294"/>
      <c r="HGI56" s="294"/>
      <c r="HGJ56" s="294"/>
      <c r="HGK56" s="294"/>
      <c r="HGL56" s="294"/>
      <c r="HGM56" s="294"/>
      <c r="HGN56" s="294"/>
      <c r="HGO56" s="294"/>
      <c r="HGP56" s="294"/>
      <c r="HGQ56" s="294"/>
      <c r="HGR56" s="294"/>
      <c r="HGS56" s="294"/>
      <c r="HGT56" s="294"/>
      <c r="HGU56" s="294"/>
      <c r="HGV56" s="294"/>
      <c r="HGW56" s="294"/>
      <c r="HGX56" s="294"/>
      <c r="HGY56" s="294"/>
      <c r="HGZ56" s="294"/>
      <c r="HHA56" s="294"/>
      <c r="HHB56" s="294"/>
      <c r="HHC56" s="294"/>
      <c r="HHD56" s="294"/>
      <c r="HHE56" s="294"/>
      <c r="HHF56" s="294"/>
      <c r="HHG56" s="294"/>
      <c r="HHH56" s="294"/>
      <c r="HHI56" s="294"/>
      <c r="HHJ56" s="294"/>
      <c r="HHK56" s="294"/>
      <c r="HHL56" s="294"/>
      <c r="HHM56" s="294"/>
      <c r="HHN56" s="294"/>
      <c r="HHO56" s="294"/>
      <c r="HHP56" s="294"/>
      <c r="HHQ56" s="294"/>
      <c r="HHR56" s="294"/>
      <c r="HHS56" s="294"/>
      <c r="HHT56" s="294"/>
      <c r="HHU56" s="294"/>
      <c r="HHV56" s="294"/>
      <c r="HHW56" s="294"/>
      <c r="HHX56" s="294"/>
      <c r="HHY56" s="294"/>
      <c r="HHZ56" s="294"/>
      <c r="HIA56" s="294"/>
      <c r="HIB56" s="294"/>
      <c r="HIC56" s="294"/>
      <c r="HID56" s="294"/>
      <c r="HIE56" s="294"/>
      <c r="HIF56" s="294"/>
      <c r="HIG56" s="294"/>
      <c r="HIH56" s="294"/>
      <c r="HII56" s="294"/>
      <c r="HIJ56" s="294"/>
      <c r="HIK56" s="294"/>
      <c r="HIL56" s="294"/>
      <c r="HIM56" s="294"/>
      <c r="HIN56" s="294"/>
      <c r="HIO56" s="294"/>
      <c r="HIP56" s="294"/>
      <c r="HIQ56" s="294"/>
      <c r="HIR56" s="294"/>
      <c r="HIS56" s="294"/>
      <c r="HIT56" s="294"/>
      <c r="HIU56" s="294"/>
      <c r="HIV56" s="294"/>
      <c r="HIW56" s="294"/>
      <c r="HIX56" s="294"/>
      <c r="HIY56" s="294"/>
      <c r="HIZ56" s="294"/>
      <c r="HJA56" s="294"/>
      <c r="HJB56" s="294"/>
      <c r="HJC56" s="294"/>
      <c r="HJD56" s="294"/>
      <c r="HJE56" s="294"/>
      <c r="HJF56" s="294"/>
      <c r="HJG56" s="294"/>
      <c r="HJH56" s="294"/>
      <c r="HJI56" s="294"/>
      <c r="HJJ56" s="294"/>
      <c r="HJK56" s="294"/>
      <c r="HJL56" s="294"/>
      <c r="HJM56" s="294"/>
      <c r="HJN56" s="294"/>
      <c r="HJO56" s="294"/>
      <c r="HJP56" s="294"/>
      <c r="HJQ56" s="294"/>
      <c r="HJR56" s="294"/>
      <c r="HJS56" s="294"/>
      <c r="HJT56" s="294"/>
      <c r="HJU56" s="294"/>
      <c r="HJV56" s="294"/>
      <c r="HJW56" s="294"/>
      <c r="HJX56" s="294"/>
      <c r="HJY56" s="294"/>
      <c r="HJZ56" s="294"/>
      <c r="HKA56" s="294"/>
      <c r="HKB56" s="294"/>
      <c r="HKC56" s="294"/>
      <c r="HKD56" s="294"/>
      <c r="HKE56" s="294"/>
      <c r="HKF56" s="294"/>
      <c r="HKG56" s="294"/>
      <c r="HKH56" s="294"/>
      <c r="HKI56" s="294"/>
      <c r="HKJ56" s="294"/>
      <c r="HKK56" s="294"/>
      <c r="HKL56" s="294"/>
      <c r="HKM56" s="294"/>
      <c r="HKN56" s="294"/>
      <c r="HKO56" s="294"/>
      <c r="HKP56" s="294"/>
      <c r="HKQ56" s="294"/>
      <c r="HKR56" s="294"/>
      <c r="HKS56" s="294"/>
      <c r="HKT56" s="294"/>
      <c r="HKU56" s="294"/>
      <c r="HKV56" s="294"/>
      <c r="HKW56" s="294"/>
      <c r="HKX56" s="294"/>
      <c r="HKY56" s="294"/>
      <c r="HKZ56" s="294"/>
      <c r="HLA56" s="294"/>
      <c r="HLB56" s="294"/>
      <c r="HLC56" s="294"/>
      <c r="HLD56" s="294"/>
      <c r="HLE56" s="294"/>
      <c r="HLF56" s="294"/>
      <c r="HLG56" s="294"/>
      <c r="HLH56" s="294"/>
      <c r="HLI56" s="294"/>
      <c r="HLJ56" s="294"/>
      <c r="HLK56" s="294"/>
      <c r="HLL56" s="294"/>
      <c r="HLM56" s="294"/>
      <c r="HLN56" s="294"/>
      <c r="HLO56" s="294"/>
      <c r="HLP56" s="294"/>
      <c r="HLQ56" s="294"/>
      <c r="HLR56" s="294"/>
      <c r="HLS56" s="294"/>
      <c r="HLT56" s="294"/>
      <c r="HLU56" s="294"/>
      <c r="HLV56" s="294"/>
      <c r="HLW56" s="294"/>
      <c r="HLX56" s="294"/>
      <c r="HLY56" s="294"/>
      <c r="HLZ56" s="294"/>
      <c r="HMA56" s="294"/>
      <c r="HMB56" s="294"/>
      <c r="HMC56" s="294"/>
      <c r="HMD56" s="294"/>
      <c r="HME56" s="294"/>
      <c r="HMF56" s="294"/>
      <c r="HMG56" s="294"/>
      <c r="HMH56" s="294"/>
      <c r="HMI56" s="294"/>
      <c r="HMJ56" s="294"/>
      <c r="HMK56" s="294"/>
      <c r="HML56" s="294"/>
      <c r="HMM56" s="294"/>
      <c r="HMN56" s="294"/>
      <c r="HMO56" s="294"/>
      <c r="HMP56" s="294"/>
      <c r="HMQ56" s="294"/>
      <c r="HMR56" s="294"/>
      <c r="HMS56" s="294"/>
      <c r="HMT56" s="294"/>
      <c r="HMU56" s="294"/>
      <c r="HMV56" s="294"/>
      <c r="HMW56" s="294"/>
      <c r="HMX56" s="294"/>
      <c r="HMY56" s="294"/>
      <c r="HMZ56" s="294"/>
      <c r="HNA56" s="294"/>
      <c r="HNB56" s="294"/>
      <c r="HNC56" s="294"/>
      <c r="HND56" s="294"/>
      <c r="HNE56" s="294"/>
      <c r="HNF56" s="294"/>
      <c r="HNG56" s="294"/>
      <c r="HNH56" s="294"/>
      <c r="HNI56" s="294"/>
      <c r="HNJ56" s="294"/>
      <c r="HNK56" s="294"/>
      <c r="HNL56" s="294"/>
      <c r="HNM56" s="294"/>
      <c r="HNN56" s="294"/>
      <c r="HNO56" s="294"/>
      <c r="HNP56" s="294"/>
      <c r="HNQ56" s="294"/>
      <c r="HNR56" s="294"/>
      <c r="HNS56" s="294"/>
      <c r="HNT56" s="294"/>
      <c r="HNU56" s="294"/>
      <c r="HNV56" s="294"/>
      <c r="HNW56" s="294"/>
      <c r="HNX56" s="294"/>
      <c r="HNY56" s="294"/>
      <c r="HNZ56" s="294"/>
      <c r="HOA56" s="294"/>
      <c r="HOB56" s="294"/>
      <c r="HOC56" s="294"/>
      <c r="HOD56" s="294"/>
      <c r="HOE56" s="294"/>
      <c r="HOF56" s="294"/>
      <c r="HOG56" s="294"/>
      <c r="HOH56" s="294"/>
      <c r="HOI56" s="294"/>
      <c r="HOJ56" s="294"/>
      <c r="HOK56" s="294"/>
      <c r="HOL56" s="294"/>
      <c r="HOM56" s="294"/>
      <c r="HON56" s="294"/>
      <c r="HOO56" s="294"/>
      <c r="HOP56" s="294"/>
      <c r="HOQ56" s="294"/>
      <c r="HOR56" s="294"/>
      <c r="HOS56" s="294"/>
      <c r="HOT56" s="294"/>
      <c r="HOU56" s="294"/>
      <c r="HOV56" s="294"/>
      <c r="HOW56" s="294"/>
      <c r="HOX56" s="294"/>
      <c r="HOY56" s="294"/>
      <c r="HOZ56" s="294"/>
      <c r="HPA56" s="294"/>
      <c r="HPB56" s="294"/>
      <c r="HPC56" s="294"/>
      <c r="HPD56" s="294"/>
      <c r="HPE56" s="294"/>
      <c r="HPF56" s="294"/>
      <c r="HPG56" s="294"/>
      <c r="HPH56" s="294"/>
      <c r="HPI56" s="294"/>
      <c r="HPJ56" s="294"/>
      <c r="HPK56" s="294"/>
      <c r="HPL56" s="294"/>
      <c r="HPM56" s="294"/>
      <c r="HPN56" s="294"/>
      <c r="HPO56" s="294"/>
      <c r="HPP56" s="294"/>
      <c r="HPQ56" s="294"/>
      <c r="HPR56" s="294"/>
      <c r="HPS56" s="294"/>
      <c r="HPT56" s="294"/>
      <c r="HPU56" s="294"/>
      <c r="HPV56" s="294"/>
      <c r="HPW56" s="294"/>
      <c r="HPX56" s="294"/>
      <c r="HPY56" s="294"/>
      <c r="HPZ56" s="294"/>
      <c r="HQA56" s="294"/>
      <c r="HQB56" s="294"/>
      <c r="HQC56" s="294"/>
      <c r="HQD56" s="294"/>
      <c r="HQE56" s="294"/>
      <c r="HQF56" s="294"/>
      <c r="HQG56" s="294"/>
      <c r="HQH56" s="294"/>
      <c r="HQI56" s="294"/>
      <c r="HQJ56" s="294"/>
      <c r="HQK56" s="294"/>
      <c r="HQL56" s="294"/>
      <c r="HQM56" s="294"/>
      <c r="HQN56" s="294"/>
      <c r="HQO56" s="294"/>
      <c r="HQP56" s="294"/>
      <c r="HQQ56" s="294"/>
      <c r="HQR56" s="294"/>
      <c r="HQS56" s="294"/>
      <c r="HQT56" s="294"/>
      <c r="HQU56" s="294"/>
      <c r="HQV56" s="294"/>
      <c r="HQW56" s="294"/>
      <c r="HQX56" s="294"/>
      <c r="HQY56" s="294"/>
      <c r="HQZ56" s="294"/>
      <c r="HRA56" s="294"/>
      <c r="HRB56" s="294"/>
      <c r="HRC56" s="294"/>
      <c r="HRD56" s="294"/>
      <c r="HRE56" s="294"/>
      <c r="HRF56" s="294"/>
      <c r="HRG56" s="294"/>
      <c r="HRH56" s="294"/>
      <c r="HRI56" s="294"/>
      <c r="HRJ56" s="294"/>
      <c r="HRK56" s="294"/>
      <c r="HRL56" s="294"/>
      <c r="HRM56" s="294"/>
      <c r="HRN56" s="294"/>
      <c r="HRO56" s="294"/>
      <c r="HRP56" s="294"/>
      <c r="HRQ56" s="294"/>
      <c r="HRR56" s="294"/>
      <c r="HRS56" s="294"/>
      <c r="HRT56" s="294"/>
      <c r="HRU56" s="294"/>
      <c r="HRV56" s="294"/>
      <c r="HRW56" s="294"/>
      <c r="HRX56" s="294"/>
      <c r="HRY56" s="294"/>
      <c r="HRZ56" s="294"/>
      <c r="HSA56" s="294"/>
      <c r="HSB56" s="294"/>
      <c r="HSC56" s="294"/>
      <c r="HSD56" s="294"/>
      <c r="HSE56" s="294"/>
      <c r="HSF56" s="294"/>
      <c r="HSG56" s="294"/>
      <c r="HSH56" s="294"/>
      <c r="HSI56" s="294"/>
      <c r="HSJ56" s="294"/>
      <c r="HSK56" s="294"/>
      <c r="HSL56" s="294"/>
      <c r="HSM56" s="294"/>
      <c r="HSN56" s="294"/>
      <c r="HSO56" s="294"/>
      <c r="HSP56" s="294"/>
      <c r="HSQ56" s="294"/>
      <c r="HSR56" s="294"/>
      <c r="HSS56" s="294"/>
      <c r="HST56" s="294"/>
      <c r="HSU56" s="294"/>
      <c r="HSV56" s="294"/>
      <c r="HSW56" s="294"/>
      <c r="HSX56" s="294"/>
      <c r="HSY56" s="294"/>
      <c r="HSZ56" s="294"/>
      <c r="HTA56" s="294"/>
      <c r="HTB56" s="294"/>
      <c r="HTC56" s="294"/>
      <c r="HTD56" s="294"/>
      <c r="HTE56" s="294"/>
      <c r="HTF56" s="294"/>
      <c r="HTG56" s="294"/>
      <c r="HTH56" s="294"/>
      <c r="HTI56" s="294"/>
      <c r="HTJ56" s="294"/>
      <c r="HTK56" s="294"/>
      <c r="HTL56" s="294"/>
      <c r="HTM56" s="294"/>
      <c r="HTN56" s="294"/>
      <c r="HTO56" s="294"/>
      <c r="HTP56" s="294"/>
      <c r="HTQ56" s="294"/>
      <c r="HTR56" s="294"/>
      <c r="HTS56" s="294"/>
      <c r="HTT56" s="294"/>
      <c r="HTU56" s="294"/>
      <c r="HTV56" s="294"/>
      <c r="HTW56" s="294"/>
      <c r="HTX56" s="294"/>
      <c r="HTY56" s="294"/>
      <c r="HTZ56" s="294"/>
      <c r="HUA56" s="294"/>
      <c r="HUB56" s="294"/>
      <c r="HUC56" s="294"/>
      <c r="HUD56" s="294"/>
      <c r="HUE56" s="294"/>
      <c r="HUF56" s="294"/>
      <c r="HUG56" s="294"/>
      <c r="HUH56" s="294"/>
      <c r="HUI56" s="294"/>
      <c r="HUJ56" s="294"/>
      <c r="HUK56" s="294"/>
      <c r="HUL56" s="294"/>
      <c r="HUM56" s="294"/>
      <c r="HUN56" s="294"/>
      <c r="HUO56" s="294"/>
      <c r="HUP56" s="294"/>
      <c r="HUQ56" s="294"/>
      <c r="HUR56" s="294"/>
      <c r="HUS56" s="294"/>
      <c r="HUT56" s="294"/>
      <c r="HUU56" s="294"/>
      <c r="HUV56" s="294"/>
      <c r="HUW56" s="294"/>
      <c r="HUX56" s="294"/>
      <c r="HUY56" s="294"/>
      <c r="HUZ56" s="294"/>
      <c r="HVA56" s="294"/>
      <c r="HVB56" s="294"/>
      <c r="HVC56" s="294"/>
      <c r="HVD56" s="294"/>
      <c r="HVE56" s="294"/>
      <c r="HVF56" s="294"/>
      <c r="HVG56" s="294"/>
      <c r="HVH56" s="294"/>
      <c r="HVI56" s="294"/>
      <c r="HVJ56" s="294"/>
      <c r="HVK56" s="294"/>
      <c r="HVL56" s="294"/>
      <c r="HVM56" s="294"/>
      <c r="HVN56" s="294"/>
      <c r="HVO56" s="294"/>
      <c r="HVP56" s="294"/>
      <c r="HVQ56" s="294"/>
      <c r="HVR56" s="294"/>
      <c r="HVS56" s="294"/>
      <c r="HVT56" s="294"/>
      <c r="HVU56" s="294"/>
      <c r="HVV56" s="294"/>
      <c r="HVW56" s="294"/>
      <c r="HVX56" s="294"/>
      <c r="HVY56" s="294"/>
      <c r="HVZ56" s="294"/>
      <c r="HWA56" s="294"/>
      <c r="HWB56" s="294"/>
      <c r="HWC56" s="294"/>
      <c r="HWD56" s="294"/>
      <c r="HWE56" s="294"/>
      <c r="HWF56" s="294"/>
      <c r="HWG56" s="294"/>
      <c r="HWH56" s="294"/>
      <c r="HWI56" s="294"/>
      <c r="HWJ56" s="294"/>
      <c r="HWK56" s="294"/>
      <c r="HWL56" s="294"/>
      <c r="HWM56" s="294"/>
      <c r="HWN56" s="294"/>
      <c r="HWO56" s="294"/>
      <c r="HWP56" s="294"/>
      <c r="HWQ56" s="294"/>
      <c r="HWR56" s="294"/>
      <c r="HWS56" s="294"/>
      <c r="HWT56" s="294"/>
      <c r="HWU56" s="294"/>
      <c r="HWV56" s="294"/>
      <c r="HWW56" s="294"/>
      <c r="HWX56" s="294"/>
      <c r="HWY56" s="294"/>
      <c r="HWZ56" s="294"/>
      <c r="HXA56" s="294"/>
      <c r="HXB56" s="294"/>
      <c r="HXC56" s="294"/>
      <c r="HXD56" s="294"/>
      <c r="HXE56" s="294"/>
      <c r="HXF56" s="294"/>
      <c r="HXG56" s="294"/>
      <c r="HXH56" s="294"/>
      <c r="HXI56" s="294"/>
      <c r="HXJ56" s="294"/>
      <c r="HXK56" s="294"/>
      <c r="HXL56" s="294"/>
      <c r="HXM56" s="294"/>
      <c r="HXN56" s="294"/>
      <c r="HXO56" s="294"/>
      <c r="HXP56" s="294"/>
      <c r="HXQ56" s="294"/>
      <c r="HXR56" s="294"/>
      <c r="HXS56" s="294"/>
      <c r="HXT56" s="294"/>
      <c r="HXU56" s="294"/>
      <c r="HXV56" s="294"/>
      <c r="HXW56" s="294"/>
      <c r="HXX56" s="294"/>
      <c r="HXY56" s="294"/>
      <c r="HXZ56" s="294"/>
      <c r="HYA56" s="294"/>
      <c r="HYB56" s="294"/>
      <c r="HYC56" s="294"/>
      <c r="HYD56" s="294"/>
      <c r="HYE56" s="294"/>
      <c r="HYF56" s="294"/>
      <c r="HYG56" s="294"/>
      <c r="HYH56" s="294"/>
      <c r="HYI56" s="294"/>
      <c r="HYJ56" s="294"/>
      <c r="HYK56" s="294"/>
      <c r="HYL56" s="294"/>
      <c r="HYM56" s="294"/>
      <c r="HYN56" s="294"/>
      <c r="HYO56" s="294"/>
      <c r="HYP56" s="294"/>
      <c r="HYQ56" s="294"/>
      <c r="HYR56" s="294"/>
      <c r="HYS56" s="294"/>
      <c r="HYT56" s="294"/>
      <c r="HYU56" s="294"/>
      <c r="HYV56" s="294"/>
      <c r="HYW56" s="294"/>
      <c r="HYX56" s="294"/>
      <c r="HYY56" s="294"/>
      <c r="HYZ56" s="294"/>
      <c r="HZA56" s="294"/>
      <c r="HZB56" s="294"/>
      <c r="HZC56" s="294"/>
      <c r="HZD56" s="294"/>
      <c r="HZE56" s="294"/>
      <c r="HZF56" s="294"/>
      <c r="HZG56" s="294"/>
      <c r="HZH56" s="294"/>
      <c r="HZI56" s="294"/>
      <c r="HZJ56" s="294"/>
      <c r="HZK56" s="294"/>
      <c r="HZL56" s="294"/>
      <c r="HZM56" s="294"/>
      <c r="HZN56" s="294"/>
      <c r="HZO56" s="294"/>
      <c r="HZP56" s="294"/>
      <c r="HZQ56" s="294"/>
      <c r="HZR56" s="294"/>
      <c r="HZS56" s="294"/>
      <c r="HZT56" s="294"/>
      <c r="HZU56" s="294"/>
      <c r="HZV56" s="294"/>
      <c r="HZW56" s="294"/>
      <c r="HZX56" s="294"/>
      <c r="HZY56" s="294"/>
      <c r="HZZ56" s="294"/>
      <c r="IAA56" s="294"/>
      <c r="IAB56" s="294"/>
      <c r="IAC56" s="294"/>
      <c r="IAD56" s="294"/>
      <c r="IAE56" s="294"/>
      <c r="IAF56" s="294"/>
      <c r="IAG56" s="294"/>
      <c r="IAH56" s="294"/>
      <c r="IAI56" s="294"/>
      <c r="IAJ56" s="294"/>
      <c r="IAK56" s="294"/>
      <c r="IAL56" s="294"/>
      <c r="IAM56" s="294"/>
      <c r="IAN56" s="294"/>
      <c r="IAO56" s="294"/>
      <c r="IAP56" s="294"/>
      <c r="IAQ56" s="294"/>
      <c r="IAR56" s="294"/>
      <c r="IAS56" s="294"/>
      <c r="IAT56" s="294"/>
      <c r="IAU56" s="294"/>
      <c r="IAV56" s="294"/>
      <c r="IAW56" s="294"/>
      <c r="IAX56" s="294"/>
      <c r="IAY56" s="294"/>
      <c r="IAZ56" s="294"/>
      <c r="IBA56" s="294"/>
      <c r="IBB56" s="294"/>
      <c r="IBC56" s="294"/>
      <c r="IBD56" s="294"/>
      <c r="IBE56" s="294"/>
      <c r="IBF56" s="294"/>
      <c r="IBG56" s="294"/>
      <c r="IBH56" s="294"/>
      <c r="IBI56" s="294"/>
      <c r="IBJ56" s="294"/>
      <c r="IBK56" s="294"/>
      <c r="IBL56" s="294"/>
      <c r="IBM56" s="294"/>
      <c r="IBN56" s="294"/>
      <c r="IBO56" s="294"/>
      <c r="IBP56" s="294"/>
      <c r="IBQ56" s="294"/>
      <c r="IBR56" s="294"/>
      <c r="IBS56" s="294"/>
      <c r="IBT56" s="294"/>
      <c r="IBU56" s="294"/>
      <c r="IBV56" s="294"/>
      <c r="IBW56" s="294"/>
      <c r="IBX56" s="294"/>
      <c r="IBY56" s="294"/>
      <c r="IBZ56" s="294"/>
      <c r="ICA56" s="294"/>
      <c r="ICB56" s="294"/>
      <c r="ICC56" s="294"/>
      <c r="ICD56" s="294"/>
      <c r="ICE56" s="294"/>
      <c r="ICF56" s="294"/>
      <c r="ICG56" s="294"/>
      <c r="ICH56" s="294"/>
      <c r="ICI56" s="294"/>
      <c r="ICJ56" s="294"/>
      <c r="ICK56" s="294"/>
      <c r="ICL56" s="294"/>
      <c r="ICM56" s="294"/>
      <c r="ICN56" s="294"/>
      <c r="ICO56" s="294"/>
      <c r="ICP56" s="294"/>
      <c r="ICQ56" s="294"/>
      <c r="ICR56" s="294"/>
      <c r="ICS56" s="294"/>
      <c r="ICT56" s="294"/>
      <c r="ICU56" s="294"/>
      <c r="ICV56" s="294"/>
      <c r="ICW56" s="294"/>
      <c r="ICX56" s="294"/>
      <c r="ICY56" s="294"/>
      <c r="ICZ56" s="294"/>
      <c r="IDA56" s="294"/>
      <c r="IDB56" s="294"/>
      <c r="IDC56" s="294"/>
      <c r="IDD56" s="294"/>
      <c r="IDE56" s="294"/>
      <c r="IDF56" s="294"/>
      <c r="IDG56" s="294"/>
      <c r="IDH56" s="294"/>
      <c r="IDI56" s="294"/>
      <c r="IDJ56" s="294"/>
      <c r="IDK56" s="294"/>
      <c r="IDL56" s="294"/>
      <c r="IDM56" s="294"/>
      <c r="IDN56" s="294"/>
      <c r="IDO56" s="294"/>
      <c r="IDP56" s="294"/>
      <c r="IDQ56" s="294"/>
      <c r="IDR56" s="294"/>
      <c r="IDS56" s="294"/>
      <c r="IDT56" s="294"/>
      <c r="IDU56" s="294"/>
      <c r="IDV56" s="294"/>
      <c r="IDW56" s="294"/>
      <c r="IDX56" s="294"/>
      <c r="IDY56" s="294"/>
      <c r="IDZ56" s="294"/>
      <c r="IEA56" s="294"/>
      <c r="IEB56" s="294"/>
      <c r="IEC56" s="294"/>
      <c r="IED56" s="294"/>
      <c r="IEE56" s="294"/>
      <c r="IEF56" s="294"/>
      <c r="IEG56" s="294"/>
      <c r="IEH56" s="294"/>
      <c r="IEI56" s="294"/>
      <c r="IEJ56" s="294"/>
      <c r="IEK56" s="294"/>
      <c r="IEL56" s="294"/>
      <c r="IEM56" s="294"/>
      <c r="IEN56" s="294"/>
      <c r="IEO56" s="294"/>
      <c r="IEP56" s="294"/>
      <c r="IEQ56" s="294"/>
      <c r="IER56" s="294"/>
      <c r="IES56" s="294"/>
      <c r="IET56" s="294"/>
      <c r="IEU56" s="294"/>
      <c r="IEV56" s="294"/>
      <c r="IEW56" s="294"/>
      <c r="IEX56" s="294"/>
      <c r="IEY56" s="294"/>
      <c r="IEZ56" s="294"/>
      <c r="IFA56" s="294"/>
      <c r="IFB56" s="294"/>
      <c r="IFC56" s="294"/>
      <c r="IFD56" s="294"/>
      <c r="IFE56" s="294"/>
      <c r="IFF56" s="294"/>
      <c r="IFG56" s="294"/>
      <c r="IFH56" s="294"/>
      <c r="IFI56" s="294"/>
      <c r="IFJ56" s="294"/>
      <c r="IFK56" s="294"/>
      <c r="IFL56" s="294"/>
      <c r="IFM56" s="294"/>
      <c r="IFN56" s="294"/>
      <c r="IFO56" s="294"/>
      <c r="IFP56" s="294"/>
      <c r="IFQ56" s="294"/>
      <c r="IFR56" s="294"/>
      <c r="IFS56" s="294"/>
      <c r="IFT56" s="294"/>
      <c r="IFU56" s="294"/>
      <c r="IFV56" s="294"/>
      <c r="IFW56" s="294"/>
      <c r="IFX56" s="294"/>
      <c r="IFY56" s="294"/>
      <c r="IFZ56" s="294"/>
      <c r="IGA56" s="294"/>
      <c r="IGB56" s="294"/>
      <c r="IGC56" s="294"/>
      <c r="IGD56" s="294"/>
      <c r="IGE56" s="294"/>
      <c r="IGF56" s="294"/>
      <c r="IGG56" s="294"/>
      <c r="IGH56" s="294"/>
      <c r="IGI56" s="294"/>
      <c r="IGJ56" s="294"/>
      <c r="IGK56" s="294"/>
      <c r="IGL56" s="294"/>
      <c r="IGM56" s="294"/>
      <c r="IGN56" s="294"/>
      <c r="IGO56" s="294"/>
      <c r="IGP56" s="294"/>
      <c r="IGQ56" s="294"/>
      <c r="IGR56" s="294"/>
      <c r="IGS56" s="294"/>
      <c r="IGT56" s="294"/>
      <c r="IGU56" s="294"/>
      <c r="IGV56" s="294"/>
      <c r="IGW56" s="294"/>
      <c r="IGX56" s="294"/>
      <c r="IGY56" s="294"/>
      <c r="IGZ56" s="294"/>
      <c r="IHA56" s="294"/>
      <c r="IHB56" s="294"/>
      <c r="IHC56" s="294"/>
      <c r="IHD56" s="294"/>
      <c r="IHE56" s="294"/>
      <c r="IHF56" s="294"/>
      <c r="IHG56" s="294"/>
      <c r="IHH56" s="294"/>
      <c r="IHI56" s="294"/>
      <c r="IHJ56" s="294"/>
      <c r="IHK56" s="294"/>
      <c r="IHL56" s="294"/>
      <c r="IHM56" s="294"/>
      <c r="IHN56" s="294"/>
      <c r="IHO56" s="294"/>
      <c r="IHP56" s="294"/>
      <c r="IHQ56" s="294"/>
      <c r="IHR56" s="294"/>
      <c r="IHS56" s="294"/>
      <c r="IHT56" s="294"/>
      <c r="IHU56" s="294"/>
      <c r="IHV56" s="294"/>
      <c r="IHW56" s="294"/>
      <c r="IHX56" s="294"/>
      <c r="IHY56" s="294"/>
      <c r="IHZ56" s="294"/>
      <c r="IIA56" s="294"/>
      <c r="IIB56" s="294"/>
      <c r="IIC56" s="294"/>
      <c r="IID56" s="294"/>
      <c r="IIE56" s="294"/>
      <c r="IIF56" s="294"/>
      <c r="IIG56" s="294"/>
      <c r="IIH56" s="294"/>
      <c r="III56" s="294"/>
      <c r="IIJ56" s="294"/>
      <c r="IIK56" s="294"/>
      <c r="IIL56" s="294"/>
      <c r="IIM56" s="294"/>
      <c r="IIN56" s="294"/>
      <c r="IIO56" s="294"/>
      <c r="IIP56" s="294"/>
      <c r="IIQ56" s="294"/>
      <c r="IIR56" s="294"/>
      <c r="IIS56" s="294"/>
      <c r="IIT56" s="294"/>
      <c r="IIU56" s="294"/>
      <c r="IIV56" s="294"/>
      <c r="IIW56" s="294"/>
      <c r="IIX56" s="294"/>
      <c r="IIY56" s="294"/>
      <c r="IIZ56" s="294"/>
      <c r="IJA56" s="294"/>
      <c r="IJB56" s="294"/>
      <c r="IJC56" s="294"/>
      <c r="IJD56" s="294"/>
      <c r="IJE56" s="294"/>
      <c r="IJF56" s="294"/>
      <c r="IJG56" s="294"/>
      <c r="IJH56" s="294"/>
      <c r="IJI56" s="294"/>
      <c r="IJJ56" s="294"/>
      <c r="IJK56" s="294"/>
      <c r="IJL56" s="294"/>
      <c r="IJM56" s="294"/>
      <c r="IJN56" s="294"/>
      <c r="IJO56" s="294"/>
      <c r="IJP56" s="294"/>
      <c r="IJQ56" s="294"/>
      <c r="IJR56" s="294"/>
      <c r="IJS56" s="294"/>
      <c r="IJT56" s="294"/>
      <c r="IJU56" s="294"/>
      <c r="IJV56" s="294"/>
      <c r="IJW56" s="294"/>
      <c r="IJX56" s="294"/>
      <c r="IJY56" s="294"/>
      <c r="IJZ56" s="294"/>
      <c r="IKA56" s="294"/>
      <c r="IKB56" s="294"/>
      <c r="IKC56" s="294"/>
      <c r="IKD56" s="294"/>
      <c r="IKE56" s="294"/>
      <c r="IKF56" s="294"/>
      <c r="IKG56" s="294"/>
      <c r="IKH56" s="294"/>
      <c r="IKI56" s="294"/>
      <c r="IKJ56" s="294"/>
      <c r="IKK56" s="294"/>
      <c r="IKL56" s="294"/>
      <c r="IKM56" s="294"/>
      <c r="IKN56" s="294"/>
      <c r="IKO56" s="294"/>
      <c r="IKP56" s="294"/>
      <c r="IKQ56" s="294"/>
      <c r="IKR56" s="294"/>
      <c r="IKS56" s="294"/>
      <c r="IKT56" s="294"/>
      <c r="IKU56" s="294"/>
      <c r="IKV56" s="294"/>
      <c r="IKW56" s="294"/>
      <c r="IKX56" s="294"/>
      <c r="IKY56" s="294"/>
      <c r="IKZ56" s="294"/>
      <c r="ILA56" s="294"/>
      <c r="ILB56" s="294"/>
      <c r="ILC56" s="294"/>
      <c r="ILD56" s="294"/>
      <c r="ILE56" s="294"/>
      <c r="ILF56" s="294"/>
      <c r="ILG56" s="294"/>
      <c r="ILH56" s="294"/>
      <c r="ILI56" s="294"/>
      <c r="ILJ56" s="294"/>
      <c r="ILK56" s="294"/>
      <c r="ILL56" s="294"/>
      <c r="ILM56" s="294"/>
      <c r="ILN56" s="294"/>
      <c r="ILO56" s="294"/>
      <c r="ILP56" s="294"/>
      <c r="ILQ56" s="294"/>
      <c r="ILR56" s="294"/>
      <c r="ILS56" s="294"/>
      <c r="ILT56" s="294"/>
      <c r="ILU56" s="294"/>
      <c r="ILV56" s="294"/>
      <c r="ILW56" s="294"/>
      <c r="ILX56" s="294"/>
      <c r="ILY56" s="294"/>
      <c r="ILZ56" s="294"/>
      <c r="IMA56" s="294"/>
      <c r="IMB56" s="294"/>
      <c r="IMC56" s="294"/>
      <c r="IMD56" s="294"/>
      <c r="IME56" s="294"/>
      <c r="IMF56" s="294"/>
      <c r="IMG56" s="294"/>
      <c r="IMH56" s="294"/>
      <c r="IMI56" s="294"/>
      <c r="IMJ56" s="294"/>
      <c r="IMK56" s="294"/>
      <c r="IML56" s="294"/>
      <c r="IMM56" s="294"/>
      <c r="IMN56" s="294"/>
      <c r="IMO56" s="294"/>
      <c r="IMP56" s="294"/>
      <c r="IMQ56" s="294"/>
      <c r="IMR56" s="294"/>
      <c r="IMS56" s="294"/>
      <c r="IMT56" s="294"/>
      <c r="IMU56" s="294"/>
      <c r="IMV56" s="294"/>
      <c r="IMW56" s="294"/>
      <c r="IMX56" s="294"/>
      <c r="IMY56" s="294"/>
      <c r="IMZ56" s="294"/>
      <c r="INA56" s="294"/>
      <c r="INB56" s="294"/>
      <c r="INC56" s="294"/>
      <c r="IND56" s="294"/>
      <c r="INE56" s="294"/>
      <c r="INF56" s="294"/>
      <c r="ING56" s="294"/>
      <c r="INH56" s="294"/>
      <c r="INI56" s="294"/>
      <c r="INJ56" s="294"/>
      <c r="INK56" s="294"/>
      <c r="INL56" s="294"/>
      <c r="INM56" s="294"/>
      <c r="INN56" s="294"/>
      <c r="INO56" s="294"/>
      <c r="INP56" s="294"/>
      <c r="INQ56" s="294"/>
      <c r="INR56" s="294"/>
      <c r="INS56" s="294"/>
      <c r="INT56" s="294"/>
      <c r="INU56" s="294"/>
      <c r="INV56" s="294"/>
      <c r="INW56" s="294"/>
      <c r="INX56" s="294"/>
      <c r="INY56" s="294"/>
      <c r="INZ56" s="294"/>
      <c r="IOA56" s="294"/>
      <c r="IOB56" s="294"/>
      <c r="IOC56" s="294"/>
      <c r="IOD56" s="294"/>
      <c r="IOE56" s="294"/>
      <c r="IOF56" s="294"/>
      <c r="IOG56" s="294"/>
      <c r="IOH56" s="294"/>
      <c r="IOI56" s="294"/>
      <c r="IOJ56" s="294"/>
      <c r="IOK56" s="294"/>
      <c r="IOL56" s="294"/>
      <c r="IOM56" s="294"/>
      <c r="ION56" s="294"/>
      <c r="IOO56" s="294"/>
      <c r="IOP56" s="294"/>
      <c r="IOQ56" s="294"/>
      <c r="IOR56" s="294"/>
      <c r="IOS56" s="294"/>
      <c r="IOT56" s="294"/>
      <c r="IOU56" s="294"/>
      <c r="IOV56" s="294"/>
      <c r="IOW56" s="294"/>
      <c r="IOX56" s="294"/>
      <c r="IOY56" s="294"/>
      <c r="IOZ56" s="294"/>
      <c r="IPA56" s="294"/>
      <c r="IPB56" s="294"/>
      <c r="IPC56" s="294"/>
      <c r="IPD56" s="294"/>
      <c r="IPE56" s="294"/>
      <c r="IPF56" s="294"/>
      <c r="IPG56" s="294"/>
      <c r="IPH56" s="294"/>
      <c r="IPI56" s="294"/>
      <c r="IPJ56" s="294"/>
      <c r="IPK56" s="294"/>
      <c r="IPL56" s="294"/>
      <c r="IPM56" s="294"/>
      <c r="IPN56" s="294"/>
      <c r="IPO56" s="294"/>
      <c r="IPP56" s="294"/>
      <c r="IPQ56" s="294"/>
      <c r="IPR56" s="294"/>
      <c r="IPS56" s="294"/>
      <c r="IPT56" s="294"/>
      <c r="IPU56" s="294"/>
      <c r="IPV56" s="294"/>
      <c r="IPW56" s="294"/>
      <c r="IPX56" s="294"/>
      <c r="IPY56" s="294"/>
      <c r="IPZ56" s="294"/>
      <c r="IQA56" s="294"/>
      <c r="IQB56" s="294"/>
      <c r="IQC56" s="294"/>
      <c r="IQD56" s="294"/>
      <c r="IQE56" s="294"/>
      <c r="IQF56" s="294"/>
      <c r="IQG56" s="294"/>
      <c r="IQH56" s="294"/>
      <c r="IQI56" s="294"/>
      <c r="IQJ56" s="294"/>
      <c r="IQK56" s="294"/>
      <c r="IQL56" s="294"/>
      <c r="IQM56" s="294"/>
      <c r="IQN56" s="294"/>
      <c r="IQO56" s="294"/>
      <c r="IQP56" s="294"/>
      <c r="IQQ56" s="294"/>
      <c r="IQR56" s="294"/>
      <c r="IQS56" s="294"/>
      <c r="IQT56" s="294"/>
      <c r="IQU56" s="294"/>
      <c r="IQV56" s="294"/>
      <c r="IQW56" s="294"/>
      <c r="IQX56" s="294"/>
      <c r="IQY56" s="294"/>
      <c r="IQZ56" s="294"/>
      <c r="IRA56" s="294"/>
      <c r="IRB56" s="294"/>
      <c r="IRC56" s="294"/>
      <c r="IRD56" s="294"/>
      <c r="IRE56" s="294"/>
      <c r="IRF56" s="294"/>
      <c r="IRG56" s="294"/>
      <c r="IRH56" s="294"/>
      <c r="IRI56" s="294"/>
      <c r="IRJ56" s="294"/>
      <c r="IRK56" s="294"/>
      <c r="IRL56" s="294"/>
      <c r="IRM56" s="294"/>
      <c r="IRN56" s="294"/>
      <c r="IRO56" s="294"/>
      <c r="IRP56" s="294"/>
      <c r="IRQ56" s="294"/>
      <c r="IRR56" s="294"/>
      <c r="IRS56" s="294"/>
      <c r="IRT56" s="294"/>
      <c r="IRU56" s="294"/>
      <c r="IRV56" s="294"/>
      <c r="IRW56" s="294"/>
      <c r="IRX56" s="294"/>
      <c r="IRY56" s="294"/>
      <c r="IRZ56" s="294"/>
      <c r="ISA56" s="294"/>
      <c r="ISB56" s="294"/>
      <c r="ISC56" s="294"/>
      <c r="ISD56" s="294"/>
      <c r="ISE56" s="294"/>
      <c r="ISF56" s="294"/>
      <c r="ISG56" s="294"/>
      <c r="ISH56" s="294"/>
      <c r="ISI56" s="294"/>
      <c r="ISJ56" s="294"/>
      <c r="ISK56" s="294"/>
      <c r="ISL56" s="294"/>
      <c r="ISM56" s="294"/>
      <c r="ISN56" s="294"/>
      <c r="ISO56" s="294"/>
      <c r="ISP56" s="294"/>
      <c r="ISQ56" s="294"/>
      <c r="ISR56" s="294"/>
      <c r="ISS56" s="294"/>
      <c r="IST56" s="294"/>
      <c r="ISU56" s="294"/>
      <c r="ISV56" s="294"/>
      <c r="ISW56" s="294"/>
      <c r="ISX56" s="294"/>
      <c r="ISY56" s="294"/>
      <c r="ISZ56" s="294"/>
      <c r="ITA56" s="294"/>
      <c r="ITB56" s="294"/>
      <c r="ITC56" s="294"/>
      <c r="ITD56" s="294"/>
      <c r="ITE56" s="294"/>
      <c r="ITF56" s="294"/>
      <c r="ITG56" s="294"/>
      <c r="ITH56" s="294"/>
      <c r="ITI56" s="294"/>
      <c r="ITJ56" s="294"/>
      <c r="ITK56" s="294"/>
      <c r="ITL56" s="294"/>
      <c r="ITM56" s="294"/>
      <c r="ITN56" s="294"/>
      <c r="ITO56" s="294"/>
      <c r="ITP56" s="294"/>
      <c r="ITQ56" s="294"/>
      <c r="ITR56" s="294"/>
      <c r="ITS56" s="294"/>
      <c r="ITT56" s="294"/>
      <c r="ITU56" s="294"/>
      <c r="ITV56" s="294"/>
      <c r="ITW56" s="294"/>
      <c r="ITX56" s="294"/>
      <c r="ITY56" s="294"/>
      <c r="ITZ56" s="294"/>
      <c r="IUA56" s="294"/>
      <c r="IUB56" s="294"/>
      <c r="IUC56" s="294"/>
      <c r="IUD56" s="294"/>
      <c r="IUE56" s="294"/>
      <c r="IUF56" s="294"/>
      <c r="IUG56" s="294"/>
      <c r="IUH56" s="294"/>
      <c r="IUI56" s="294"/>
      <c r="IUJ56" s="294"/>
      <c r="IUK56" s="294"/>
      <c r="IUL56" s="294"/>
      <c r="IUM56" s="294"/>
      <c r="IUN56" s="294"/>
      <c r="IUO56" s="294"/>
      <c r="IUP56" s="294"/>
      <c r="IUQ56" s="294"/>
      <c r="IUR56" s="294"/>
      <c r="IUS56" s="294"/>
      <c r="IUT56" s="294"/>
      <c r="IUU56" s="294"/>
      <c r="IUV56" s="294"/>
      <c r="IUW56" s="294"/>
      <c r="IUX56" s="294"/>
      <c r="IUY56" s="294"/>
      <c r="IUZ56" s="294"/>
      <c r="IVA56" s="294"/>
      <c r="IVB56" s="294"/>
      <c r="IVC56" s="294"/>
      <c r="IVD56" s="294"/>
      <c r="IVE56" s="294"/>
      <c r="IVF56" s="294"/>
      <c r="IVG56" s="294"/>
      <c r="IVH56" s="294"/>
      <c r="IVI56" s="294"/>
      <c r="IVJ56" s="294"/>
      <c r="IVK56" s="294"/>
      <c r="IVL56" s="294"/>
      <c r="IVM56" s="294"/>
      <c r="IVN56" s="294"/>
      <c r="IVO56" s="294"/>
      <c r="IVP56" s="294"/>
      <c r="IVQ56" s="294"/>
      <c r="IVR56" s="294"/>
      <c r="IVS56" s="294"/>
      <c r="IVT56" s="294"/>
      <c r="IVU56" s="294"/>
      <c r="IVV56" s="294"/>
      <c r="IVW56" s="294"/>
      <c r="IVX56" s="294"/>
      <c r="IVY56" s="294"/>
      <c r="IVZ56" s="294"/>
      <c r="IWA56" s="294"/>
      <c r="IWB56" s="294"/>
      <c r="IWC56" s="294"/>
      <c r="IWD56" s="294"/>
      <c r="IWE56" s="294"/>
      <c r="IWF56" s="294"/>
      <c r="IWG56" s="294"/>
      <c r="IWH56" s="294"/>
      <c r="IWI56" s="294"/>
      <c r="IWJ56" s="294"/>
      <c r="IWK56" s="294"/>
      <c r="IWL56" s="294"/>
      <c r="IWM56" s="294"/>
      <c r="IWN56" s="294"/>
      <c r="IWO56" s="294"/>
      <c r="IWP56" s="294"/>
      <c r="IWQ56" s="294"/>
      <c r="IWR56" s="294"/>
      <c r="IWS56" s="294"/>
      <c r="IWT56" s="294"/>
      <c r="IWU56" s="294"/>
      <c r="IWV56" s="294"/>
      <c r="IWW56" s="294"/>
      <c r="IWX56" s="294"/>
      <c r="IWY56" s="294"/>
      <c r="IWZ56" s="294"/>
      <c r="IXA56" s="294"/>
      <c r="IXB56" s="294"/>
      <c r="IXC56" s="294"/>
      <c r="IXD56" s="294"/>
      <c r="IXE56" s="294"/>
      <c r="IXF56" s="294"/>
      <c r="IXG56" s="294"/>
      <c r="IXH56" s="294"/>
      <c r="IXI56" s="294"/>
      <c r="IXJ56" s="294"/>
      <c r="IXK56" s="294"/>
      <c r="IXL56" s="294"/>
      <c r="IXM56" s="294"/>
      <c r="IXN56" s="294"/>
      <c r="IXO56" s="294"/>
      <c r="IXP56" s="294"/>
      <c r="IXQ56" s="294"/>
      <c r="IXR56" s="294"/>
      <c r="IXS56" s="294"/>
      <c r="IXT56" s="294"/>
      <c r="IXU56" s="294"/>
      <c r="IXV56" s="294"/>
      <c r="IXW56" s="294"/>
      <c r="IXX56" s="294"/>
      <c r="IXY56" s="294"/>
      <c r="IXZ56" s="294"/>
      <c r="IYA56" s="294"/>
      <c r="IYB56" s="294"/>
      <c r="IYC56" s="294"/>
      <c r="IYD56" s="294"/>
      <c r="IYE56" s="294"/>
      <c r="IYF56" s="294"/>
      <c r="IYG56" s="294"/>
      <c r="IYH56" s="294"/>
      <c r="IYI56" s="294"/>
      <c r="IYJ56" s="294"/>
      <c r="IYK56" s="294"/>
      <c r="IYL56" s="294"/>
      <c r="IYM56" s="294"/>
      <c r="IYN56" s="294"/>
      <c r="IYO56" s="294"/>
      <c r="IYP56" s="294"/>
      <c r="IYQ56" s="294"/>
      <c r="IYR56" s="294"/>
      <c r="IYS56" s="294"/>
      <c r="IYT56" s="294"/>
      <c r="IYU56" s="294"/>
      <c r="IYV56" s="294"/>
      <c r="IYW56" s="294"/>
      <c r="IYX56" s="294"/>
      <c r="IYY56" s="294"/>
      <c r="IYZ56" s="294"/>
      <c r="IZA56" s="294"/>
      <c r="IZB56" s="294"/>
      <c r="IZC56" s="294"/>
      <c r="IZD56" s="294"/>
      <c r="IZE56" s="294"/>
      <c r="IZF56" s="294"/>
      <c r="IZG56" s="294"/>
      <c r="IZH56" s="294"/>
      <c r="IZI56" s="294"/>
      <c r="IZJ56" s="294"/>
      <c r="IZK56" s="294"/>
      <c r="IZL56" s="294"/>
      <c r="IZM56" s="294"/>
      <c r="IZN56" s="294"/>
      <c r="IZO56" s="294"/>
      <c r="IZP56" s="294"/>
      <c r="IZQ56" s="294"/>
      <c r="IZR56" s="294"/>
      <c r="IZS56" s="294"/>
      <c r="IZT56" s="294"/>
      <c r="IZU56" s="294"/>
      <c r="IZV56" s="294"/>
      <c r="IZW56" s="294"/>
      <c r="IZX56" s="294"/>
      <c r="IZY56" s="294"/>
      <c r="IZZ56" s="294"/>
      <c r="JAA56" s="294"/>
      <c r="JAB56" s="294"/>
      <c r="JAC56" s="294"/>
      <c r="JAD56" s="294"/>
      <c r="JAE56" s="294"/>
      <c r="JAF56" s="294"/>
      <c r="JAG56" s="294"/>
      <c r="JAH56" s="294"/>
      <c r="JAI56" s="294"/>
      <c r="JAJ56" s="294"/>
      <c r="JAK56" s="294"/>
      <c r="JAL56" s="294"/>
      <c r="JAM56" s="294"/>
      <c r="JAN56" s="294"/>
      <c r="JAO56" s="294"/>
      <c r="JAP56" s="294"/>
      <c r="JAQ56" s="294"/>
      <c r="JAR56" s="294"/>
      <c r="JAS56" s="294"/>
      <c r="JAT56" s="294"/>
      <c r="JAU56" s="294"/>
      <c r="JAV56" s="294"/>
      <c r="JAW56" s="294"/>
      <c r="JAX56" s="294"/>
      <c r="JAY56" s="294"/>
      <c r="JAZ56" s="294"/>
      <c r="JBA56" s="294"/>
      <c r="JBB56" s="294"/>
      <c r="JBC56" s="294"/>
      <c r="JBD56" s="294"/>
      <c r="JBE56" s="294"/>
      <c r="JBF56" s="294"/>
      <c r="JBG56" s="294"/>
      <c r="JBH56" s="294"/>
      <c r="JBI56" s="294"/>
      <c r="JBJ56" s="294"/>
      <c r="JBK56" s="294"/>
      <c r="JBL56" s="294"/>
      <c r="JBM56" s="294"/>
      <c r="JBN56" s="294"/>
      <c r="JBO56" s="294"/>
      <c r="JBP56" s="294"/>
      <c r="JBQ56" s="294"/>
      <c r="JBR56" s="294"/>
      <c r="JBS56" s="294"/>
      <c r="JBT56" s="294"/>
      <c r="JBU56" s="294"/>
      <c r="JBV56" s="294"/>
      <c r="JBW56" s="294"/>
      <c r="JBX56" s="294"/>
      <c r="JBY56" s="294"/>
      <c r="JBZ56" s="294"/>
      <c r="JCA56" s="294"/>
      <c r="JCB56" s="294"/>
      <c r="JCC56" s="294"/>
      <c r="JCD56" s="294"/>
      <c r="JCE56" s="294"/>
      <c r="JCF56" s="294"/>
      <c r="JCG56" s="294"/>
      <c r="JCH56" s="294"/>
      <c r="JCI56" s="294"/>
      <c r="JCJ56" s="294"/>
      <c r="JCK56" s="294"/>
      <c r="JCL56" s="294"/>
      <c r="JCM56" s="294"/>
      <c r="JCN56" s="294"/>
      <c r="JCO56" s="294"/>
      <c r="JCP56" s="294"/>
      <c r="JCQ56" s="294"/>
      <c r="JCR56" s="294"/>
      <c r="JCS56" s="294"/>
      <c r="JCT56" s="294"/>
      <c r="JCU56" s="294"/>
      <c r="JCV56" s="294"/>
      <c r="JCW56" s="294"/>
      <c r="JCX56" s="294"/>
      <c r="JCY56" s="294"/>
      <c r="JCZ56" s="294"/>
      <c r="JDA56" s="294"/>
      <c r="JDB56" s="294"/>
      <c r="JDC56" s="294"/>
      <c r="JDD56" s="294"/>
      <c r="JDE56" s="294"/>
      <c r="JDF56" s="294"/>
      <c r="JDG56" s="294"/>
      <c r="JDH56" s="294"/>
      <c r="JDI56" s="294"/>
      <c r="JDJ56" s="294"/>
      <c r="JDK56" s="294"/>
      <c r="JDL56" s="294"/>
      <c r="JDM56" s="294"/>
      <c r="JDN56" s="294"/>
      <c r="JDO56" s="294"/>
      <c r="JDP56" s="294"/>
      <c r="JDQ56" s="294"/>
      <c r="JDR56" s="294"/>
      <c r="JDS56" s="294"/>
      <c r="JDT56" s="294"/>
      <c r="JDU56" s="294"/>
      <c r="JDV56" s="294"/>
      <c r="JDW56" s="294"/>
      <c r="JDX56" s="294"/>
      <c r="JDY56" s="294"/>
      <c r="JDZ56" s="294"/>
      <c r="JEA56" s="294"/>
      <c r="JEB56" s="294"/>
      <c r="JEC56" s="294"/>
      <c r="JED56" s="294"/>
      <c r="JEE56" s="294"/>
      <c r="JEF56" s="294"/>
      <c r="JEG56" s="294"/>
      <c r="JEH56" s="294"/>
      <c r="JEI56" s="294"/>
      <c r="JEJ56" s="294"/>
      <c r="JEK56" s="294"/>
      <c r="JEL56" s="294"/>
      <c r="JEM56" s="294"/>
      <c r="JEN56" s="294"/>
      <c r="JEO56" s="294"/>
      <c r="JEP56" s="294"/>
      <c r="JEQ56" s="294"/>
      <c r="JER56" s="294"/>
      <c r="JES56" s="294"/>
      <c r="JET56" s="294"/>
      <c r="JEU56" s="294"/>
      <c r="JEV56" s="294"/>
      <c r="JEW56" s="294"/>
      <c r="JEX56" s="294"/>
      <c r="JEY56" s="294"/>
      <c r="JEZ56" s="294"/>
      <c r="JFA56" s="294"/>
      <c r="JFB56" s="294"/>
      <c r="JFC56" s="294"/>
      <c r="JFD56" s="294"/>
      <c r="JFE56" s="294"/>
      <c r="JFF56" s="294"/>
      <c r="JFG56" s="294"/>
      <c r="JFH56" s="294"/>
      <c r="JFI56" s="294"/>
      <c r="JFJ56" s="294"/>
      <c r="JFK56" s="294"/>
      <c r="JFL56" s="294"/>
      <c r="JFM56" s="294"/>
      <c r="JFN56" s="294"/>
      <c r="JFO56" s="294"/>
      <c r="JFP56" s="294"/>
      <c r="JFQ56" s="294"/>
      <c r="JFR56" s="294"/>
      <c r="JFS56" s="294"/>
      <c r="JFT56" s="294"/>
      <c r="JFU56" s="294"/>
      <c r="JFV56" s="294"/>
      <c r="JFW56" s="294"/>
      <c r="JFX56" s="294"/>
      <c r="JFY56" s="294"/>
      <c r="JFZ56" s="294"/>
      <c r="JGA56" s="294"/>
      <c r="JGB56" s="294"/>
      <c r="JGC56" s="294"/>
      <c r="JGD56" s="294"/>
      <c r="JGE56" s="294"/>
      <c r="JGF56" s="294"/>
      <c r="JGG56" s="294"/>
      <c r="JGH56" s="294"/>
      <c r="JGI56" s="294"/>
      <c r="JGJ56" s="294"/>
      <c r="JGK56" s="294"/>
      <c r="JGL56" s="294"/>
      <c r="JGM56" s="294"/>
      <c r="JGN56" s="294"/>
      <c r="JGO56" s="294"/>
      <c r="JGP56" s="294"/>
      <c r="JGQ56" s="294"/>
      <c r="JGR56" s="294"/>
      <c r="JGS56" s="294"/>
      <c r="JGT56" s="294"/>
      <c r="JGU56" s="294"/>
      <c r="JGV56" s="294"/>
      <c r="JGW56" s="294"/>
      <c r="JGX56" s="294"/>
      <c r="JGY56" s="294"/>
      <c r="JGZ56" s="294"/>
      <c r="JHA56" s="294"/>
      <c r="JHB56" s="294"/>
      <c r="JHC56" s="294"/>
      <c r="JHD56" s="294"/>
      <c r="JHE56" s="294"/>
      <c r="JHF56" s="294"/>
      <c r="JHG56" s="294"/>
      <c r="JHH56" s="294"/>
      <c r="JHI56" s="294"/>
      <c r="JHJ56" s="294"/>
      <c r="JHK56" s="294"/>
      <c r="JHL56" s="294"/>
      <c r="JHM56" s="294"/>
      <c r="JHN56" s="294"/>
      <c r="JHO56" s="294"/>
      <c r="JHP56" s="294"/>
      <c r="JHQ56" s="294"/>
      <c r="JHR56" s="294"/>
      <c r="JHS56" s="294"/>
      <c r="JHT56" s="294"/>
      <c r="JHU56" s="294"/>
      <c r="JHV56" s="294"/>
      <c r="JHW56" s="294"/>
      <c r="JHX56" s="294"/>
      <c r="JHY56" s="294"/>
      <c r="JHZ56" s="294"/>
      <c r="JIA56" s="294"/>
      <c r="JIB56" s="294"/>
      <c r="JIC56" s="294"/>
      <c r="JID56" s="294"/>
      <c r="JIE56" s="294"/>
      <c r="JIF56" s="294"/>
      <c r="JIG56" s="294"/>
      <c r="JIH56" s="294"/>
      <c r="JII56" s="294"/>
      <c r="JIJ56" s="294"/>
      <c r="JIK56" s="294"/>
      <c r="JIL56" s="294"/>
      <c r="JIM56" s="294"/>
      <c r="JIN56" s="294"/>
      <c r="JIO56" s="294"/>
      <c r="JIP56" s="294"/>
      <c r="JIQ56" s="294"/>
      <c r="JIR56" s="294"/>
      <c r="JIS56" s="294"/>
      <c r="JIT56" s="294"/>
      <c r="JIU56" s="294"/>
      <c r="JIV56" s="294"/>
      <c r="JIW56" s="294"/>
      <c r="JIX56" s="294"/>
      <c r="JIY56" s="294"/>
      <c r="JIZ56" s="294"/>
      <c r="JJA56" s="294"/>
      <c r="JJB56" s="294"/>
      <c r="JJC56" s="294"/>
      <c r="JJD56" s="294"/>
      <c r="JJE56" s="294"/>
      <c r="JJF56" s="294"/>
      <c r="JJG56" s="294"/>
      <c r="JJH56" s="294"/>
      <c r="JJI56" s="294"/>
      <c r="JJJ56" s="294"/>
      <c r="JJK56" s="294"/>
      <c r="JJL56" s="294"/>
      <c r="JJM56" s="294"/>
      <c r="JJN56" s="294"/>
      <c r="JJO56" s="294"/>
      <c r="JJP56" s="294"/>
      <c r="JJQ56" s="294"/>
      <c r="JJR56" s="294"/>
      <c r="JJS56" s="294"/>
      <c r="JJT56" s="294"/>
      <c r="JJU56" s="294"/>
      <c r="JJV56" s="294"/>
      <c r="JJW56" s="294"/>
      <c r="JJX56" s="294"/>
      <c r="JJY56" s="294"/>
      <c r="JJZ56" s="294"/>
      <c r="JKA56" s="294"/>
      <c r="JKB56" s="294"/>
      <c r="JKC56" s="294"/>
      <c r="JKD56" s="294"/>
      <c r="JKE56" s="294"/>
      <c r="JKF56" s="294"/>
      <c r="JKG56" s="294"/>
      <c r="JKH56" s="294"/>
      <c r="JKI56" s="294"/>
      <c r="JKJ56" s="294"/>
      <c r="JKK56" s="294"/>
      <c r="JKL56" s="294"/>
      <c r="JKM56" s="294"/>
      <c r="JKN56" s="294"/>
      <c r="JKO56" s="294"/>
      <c r="JKP56" s="294"/>
      <c r="JKQ56" s="294"/>
      <c r="JKR56" s="294"/>
      <c r="JKS56" s="294"/>
      <c r="JKT56" s="294"/>
      <c r="JKU56" s="294"/>
      <c r="JKV56" s="294"/>
      <c r="JKW56" s="294"/>
      <c r="JKX56" s="294"/>
      <c r="JKY56" s="294"/>
      <c r="JKZ56" s="294"/>
      <c r="JLA56" s="294"/>
      <c r="JLB56" s="294"/>
      <c r="JLC56" s="294"/>
      <c r="JLD56" s="294"/>
      <c r="JLE56" s="294"/>
      <c r="JLF56" s="294"/>
      <c r="JLG56" s="294"/>
      <c r="JLH56" s="294"/>
      <c r="JLI56" s="294"/>
      <c r="JLJ56" s="294"/>
      <c r="JLK56" s="294"/>
      <c r="JLL56" s="294"/>
      <c r="JLM56" s="294"/>
      <c r="JLN56" s="294"/>
      <c r="JLO56" s="294"/>
      <c r="JLP56" s="294"/>
      <c r="JLQ56" s="294"/>
      <c r="JLR56" s="294"/>
      <c r="JLS56" s="294"/>
      <c r="JLT56" s="294"/>
      <c r="JLU56" s="294"/>
      <c r="JLV56" s="294"/>
      <c r="JLW56" s="294"/>
      <c r="JLX56" s="294"/>
      <c r="JLY56" s="294"/>
      <c r="JLZ56" s="294"/>
      <c r="JMA56" s="294"/>
      <c r="JMB56" s="294"/>
      <c r="JMC56" s="294"/>
      <c r="JMD56" s="294"/>
      <c r="JME56" s="294"/>
      <c r="JMF56" s="294"/>
      <c r="JMG56" s="294"/>
      <c r="JMH56" s="294"/>
      <c r="JMI56" s="294"/>
      <c r="JMJ56" s="294"/>
      <c r="JMK56" s="294"/>
      <c r="JML56" s="294"/>
      <c r="JMM56" s="294"/>
      <c r="JMN56" s="294"/>
      <c r="JMO56" s="294"/>
      <c r="JMP56" s="294"/>
      <c r="JMQ56" s="294"/>
      <c r="JMR56" s="294"/>
      <c r="JMS56" s="294"/>
      <c r="JMT56" s="294"/>
      <c r="JMU56" s="294"/>
      <c r="JMV56" s="294"/>
      <c r="JMW56" s="294"/>
      <c r="JMX56" s="294"/>
      <c r="JMY56" s="294"/>
      <c r="JMZ56" s="294"/>
      <c r="JNA56" s="294"/>
      <c r="JNB56" s="294"/>
      <c r="JNC56" s="294"/>
      <c r="JND56" s="294"/>
      <c r="JNE56" s="294"/>
      <c r="JNF56" s="294"/>
      <c r="JNG56" s="294"/>
      <c r="JNH56" s="294"/>
      <c r="JNI56" s="294"/>
      <c r="JNJ56" s="294"/>
      <c r="JNK56" s="294"/>
      <c r="JNL56" s="294"/>
      <c r="JNM56" s="294"/>
      <c r="JNN56" s="294"/>
      <c r="JNO56" s="294"/>
      <c r="JNP56" s="294"/>
      <c r="JNQ56" s="294"/>
      <c r="JNR56" s="294"/>
      <c r="JNS56" s="294"/>
      <c r="JNT56" s="294"/>
      <c r="JNU56" s="294"/>
      <c r="JNV56" s="294"/>
      <c r="JNW56" s="294"/>
      <c r="JNX56" s="294"/>
      <c r="JNY56" s="294"/>
      <c r="JNZ56" s="294"/>
      <c r="JOA56" s="294"/>
      <c r="JOB56" s="294"/>
      <c r="JOC56" s="294"/>
      <c r="JOD56" s="294"/>
      <c r="JOE56" s="294"/>
      <c r="JOF56" s="294"/>
      <c r="JOG56" s="294"/>
      <c r="JOH56" s="294"/>
      <c r="JOI56" s="294"/>
      <c r="JOJ56" s="294"/>
      <c r="JOK56" s="294"/>
      <c r="JOL56" s="294"/>
      <c r="JOM56" s="294"/>
      <c r="JON56" s="294"/>
      <c r="JOO56" s="294"/>
      <c r="JOP56" s="294"/>
      <c r="JOQ56" s="294"/>
      <c r="JOR56" s="294"/>
      <c r="JOS56" s="294"/>
      <c r="JOT56" s="294"/>
      <c r="JOU56" s="294"/>
      <c r="JOV56" s="294"/>
      <c r="JOW56" s="294"/>
      <c r="JOX56" s="294"/>
      <c r="JOY56" s="294"/>
      <c r="JOZ56" s="294"/>
      <c r="JPA56" s="294"/>
      <c r="JPB56" s="294"/>
      <c r="JPC56" s="294"/>
      <c r="JPD56" s="294"/>
      <c r="JPE56" s="294"/>
      <c r="JPF56" s="294"/>
      <c r="JPG56" s="294"/>
      <c r="JPH56" s="294"/>
      <c r="JPI56" s="294"/>
      <c r="JPJ56" s="294"/>
      <c r="JPK56" s="294"/>
      <c r="JPL56" s="294"/>
      <c r="JPM56" s="294"/>
      <c r="JPN56" s="294"/>
      <c r="JPO56" s="294"/>
      <c r="JPP56" s="294"/>
      <c r="JPQ56" s="294"/>
      <c r="JPR56" s="294"/>
      <c r="JPS56" s="294"/>
      <c r="JPT56" s="294"/>
      <c r="JPU56" s="294"/>
      <c r="JPV56" s="294"/>
      <c r="JPW56" s="294"/>
      <c r="JPX56" s="294"/>
      <c r="JPY56" s="294"/>
      <c r="JPZ56" s="294"/>
      <c r="JQA56" s="294"/>
      <c r="JQB56" s="294"/>
      <c r="JQC56" s="294"/>
      <c r="JQD56" s="294"/>
      <c r="JQE56" s="294"/>
      <c r="JQF56" s="294"/>
      <c r="JQG56" s="294"/>
      <c r="JQH56" s="294"/>
      <c r="JQI56" s="294"/>
      <c r="JQJ56" s="294"/>
      <c r="JQK56" s="294"/>
      <c r="JQL56" s="294"/>
      <c r="JQM56" s="294"/>
      <c r="JQN56" s="294"/>
      <c r="JQO56" s="294"/>
      <c r="JQP56" s="294"/>
      <c r="JQQ56" s="294"/>
      <c r="JQR56" s="294"/>
      <c r="JQS56" s="294"/>
      <c r="JQT56" s="294"/>
      <c r="JQU56" s="294"/>
      <c r="JQV56" s="294"/>
      <c r="JQW56" s="294"/>
      <c r="JQX56" s="294"/>
      <c r="JQY56" s="294"/>
      <c r="JQZ56" s="294"/>
      <c r="JRA56" s="294"/>
      <c r="JRB56" s="294"/>
      <c r="JRC56" s="294"/>
      <c r="JRD56" s="294"/>
      <c r="JRE56" s="294"/>
      <c r="JRF56" s="294"/>
      <c r="JRG56" s="294"/>
      <c r="JRH56" s="294"/>
      <c r="JRI56" s="294"/>
      <c r="JRJ56" s="294"/>
      <c r="JRK56" s="294"/>
      <c r="JRL56" s="294"/>
      <c r="JRM56" s="294"/>
      <c r="JRN56" s="294"/>
      <c r="JRO56" s="294"/>
      <c r="JRP56" s="294"/>
      <c r="JRQ56" s="294"/>
      <c r="JRR56" s="294"/>
      <c r="JRS56" s="294"/>
      <c r="JRT56" s="294"/>
      <c r="JRU56" s="294"/>
      <c r="JRV56" s="294"/>
      <c r="JRW56" s="294"/>
      <c r="JRX56" s="294"/>
      <c r="JRY56" s="294"/>
      <c r="JRZ56" s="294"/>
      <c r="JSA56" s="294"/>
      <c r="JSB56" s="294"/>
      <c r="JSC56" s="294"/>
      <c r="JSD56" s="294"/>
      <c r="JSE56" s="294"/>
      <c r="JSF56" s="294"/>
      <c r="JSG56" s="294"/>
      <c r="JSH56" s="294"/>
      <c r="JSI56" s="294"/>
      <c r="JSJ56" s="294"/>
      <c r="JSK56" s="294"/>
      <c r="JSL56" s="294"/>
      <c r="JSM56" s="294"/>
      <c r="JSN56" s="294"/>
      <c r="JSO56" s="294"/>
      <c r="JSP56" s="294"/>
      <c r="JSQ56" s="294"/>
      <c r="JSR56" s="294"/>
      <c r="JSS56" s="294"/>
      <c r="JST56" s="294"/>
      <c r="JSU56" s="294"/>
      <c r="JSV56" s="294"/>
      <c r="JSW56" s="294"/>
      <c r="JSX56" s="294"/>
      <c r="JSY56" s="294"/>
      <c r="JSZ56" s="294"/>
      <c r="JTA56" s="294"/>
      <c r="JTB56" s="294"/>
      <c r="JTC56" s="294"/>
      <c r="JTD56" s="294"/>
      <c r="JTE56" s="294"/>
      <c r="JTF56" s="294"/>
      <c r="JTG56" s="294"/>
      <c r="JTH56" s="294"/>
      <c r="JTI56" s="294"/>
      <c r="JTJ56" s="294"/>
      <c r="JTK56" s="294"/>
      <c r="JTL56" s="294"/>
      <c r="JTM56" s="294"/>
      <c r="JTN56" s="294"/>
      <c r="JTO56" s="294"/>
      <c r="JTP56" s="294"/>
      <c r="JTQ56" s="294"/>
      <c r="JTR56" s="294"/>
      <c r="JTS56" s="294"/>
      <c r="JTT56" s="294"/>
      <c r="JTU56" s="294"/>
      <c r="JTV56" s="294"/>
      <c r="JTW56" s="294"/>
      <c r="JTX56" s="294"/>
      <c r="JTY56" s="294"/>
      <c r="JTZ56" s="294"/>
      <c r="JUA56" s="294"/>
      <c r="JUB56" s="294"/>
      <c r="JUC56" s="294"/>
      <c r="JUD56" s="294"/>
      <c r="JUE56" s="294"/>
      <c r="JUF56" s="294"/>
      <c r="JUG56" s="294"/>
      <c r="JUH56" s="294"/>
      <c r="JUI56" s="294"/>
      <c r="JUJ56" s="294"/>
      <c r="JUK56" s="294"/>
      <c r="JUL56" s="294"/>
      <c r="JUM56" s="294"/>
      <c r="JUN56" s="294"/>
      <c r="JUO56" s="294"/>
      <c r="JUP56" s="294"/>
      <c r="JUQ56" s="294"/>
      <c r="JUR56" s="294"/>
      <c r="JUS56" s="294"/>
      <c r="JUT56" s="294"/>
      <c r="JUU56" s="294"/>
      <c r="JUV56" s="294"/>
      <c r="JUW56" s="294"/>
      <c r="JUX56" s="294"/>
      <c r="JUY56" s="294"/>
      <c r="JUZ56" s="294"/>
      <c r="JVA56" s="294"/>
      <c r="JVB56" s="294"/>
      <c r="JVC56" s="294"/>
      <c r="JVD56" s="294"/>
      <c r="JVE56" s="294"/>
      <c r="JVF56" s="294"/>
      <c r="JVG56" s="294"/>
      <c r="JVH56" s="294"/>
      <c r="JVI56" s="294"/>
      <c r="JVJ56" s="294"/>
      <c r="JVK56" s="294"/>
      <c r="JVL56" s="294"/>
      <c r="JVM56" s="294"/>
      <c r="JVN56" s="294"/>
      <c r="JVO56" s="294"/>
      <c r="JVP56" s="294"/>
      <c r="JVQ56" s="294"/>
      <c r="JVR56" s="294"/>
      <c r="JVS56" s="294"/>
      <c r="JVT56" s="294"/>
      <c r="JVU56" s="294"/>
      <c r="JVV56" s="294"/>
      <c r="JVW56" s="294"/>
      <c r="JVX56" s="294"/>
      <c r="JVY56" s="294"/>
      <c r="JVZ56" s="294"/>
      <c r="JWA56" s="294"/>
      <c r="JWB56" s="294"/>
      <c r="JWC56" s="294"/>
      <c r="JWD56" s="294"/>
      <c r="JWE56" s="294"/>
      <c r="JWF56" s="294"/>
      <c r="JWG56" s="294"/>
      <c r="JWH56" s="294"/>
      <c r="JWI56" s="294"/>
      <c r="JWJ56" s="294"/>
      <c r="JWK56" s="294"/>
      <c r="JWL56" s="294"/>
      <c r="JWM56" s="294"/>
      <c r="JWN56" s="294"/>
      <c r="JWO56" s="294"/>
      <c r="JWP56" s="294"/>
      <c r="JWQ56" s="294"/>
      <c r="JWR56" s="294"/>
      <c r="JWS56" s="294"/>
      <c r="JWT56" s="294"/>
      <c r="JWU56" s="294"/>
      <c r="JWV56" s="294"/>
      <c r="JWW56" s="294"/>
      <c r="JWX56" s="294"/>
      <c r="JWY56" s="294"/>
      <c r="JWZ56" s="294"/>
      <c r="JXA56" s="294"/>
      <c r="JXB56" s="294"/>
      <c r="JXC56" s="294"/>
      <c r="JXD56" s="294"/>
      <c r="JXE56" s="294"/>
      <c r="JXF56" s="294"/>
      <c r="JXG56" s="294"/>
      <c r="JXH56" s="294"/>
      <c r="JXI56" s="294"/>
      <c r="JXJ56" s="294"/>
      <c r="JXK56" s="294"/>
      <c r="JXL56" s="294"/>
      <c r="JXM56" s="294"/>
      <c r="JXN56" s="294"/>
      <c r="JXO56" s="294"/>
      <c r="JXP56" s="294"/>
      <c r="JXQ56" s="294"/>
      <c r="JXR56" s="294"/>
      <c r="JXS56" s="294"/>
      <c r="JXT56" s="294"/>
      <c r="JXU56" s="294"/>
      <c r="JXV56" s="294"/>
      <c r="JXW56" s="294"/>
      <c r="JXX56" s="294"/>
      <c r="JXY56" s="294"/>
      <c r="JXZ56" s="294"/>
      <c r="JYA56" s="294"/>
      <c r="JYB56" s="294"/>
      <c r="JYC56" s="294"/>
      <c r="JYD56" s="294"/>
      <c r="JYE56" s="294"/>
      <c r="JYF56" s="294"/>
      <c r="JYG56" s="294"/>
      <c r="JYH56" s="294"/>
      <c r="JYI56" s="294"/>
      <c r="JYJ56" s="294"/>
      <c r="JYK56" s="294"/>
      <c r="JYL56" s="294"/>
      <c r="JYM56" s="294"/>
      <c r="JYN56" s="294"/>
      <c r="JYO56" s="294"/>
      <c r="JYP56" s="294"/>
      <c r="JYQ56" s="294"/>
      <c r="JYR56" s="294"/>
      <c r="JYS56" s="294"/>
      <c r="JYT56" s="294"/>
      <c r="JYU56" s="294"/>
      <c r="JYV56" s="294"/>
      <c r="JYW56" s="294"/>
      <c r="JYX56" s="294"/>
      <c r="JYY56" s="294"/>
      <c r="JYZ56" s="294"/>
      <c r="JZA56" s="294"/>
      <c r="JZB56" s="294"/>
      <c r="JZC56" s="294"/>
      <c r="JZD56" s="294"/>
      <c r="JZE56" s="294"/>
      <c r="JZF56" s="294"/>
      <c r="JZG56" s="294"/>
      <c r="JZH56" s="294"/>
      <c r="JZI56" s="294"/>
      <c r="JZJ56" s="294"/>
      <c r="JZK56" s="294"/>
      <c r="JZL56" s="294"/>
      <c r="JZM56" s="294"/>
      <c r="JZN56" s="294"/>
      <c r="JZO56" s="294"/>
      <c r="JZP56" s="294"/>
      <c r="JZQ56" s="294"/>
      <c r="JZR56" s="294"/>
      <c r="JZS56" s="294"/>
      <c r="JZT56" s="294"/>
      <c r="JZU56" s="294"/>
      <c r="JZV56" s="294"/>
      <c r="JZW56" s="294"/>
      <c r="JZX56" s="294"/>
      <c r="JZY56" s="294"/>
      <c r="JZZ56" s="294"/>
      <c r="KAA56" s="294"/>
      <c r="KAB56" s="294"/>
      <c r="KAC56" s="294"/>
      <c r="KAD56" s="294"/>
      <c r="KAE56" s="294"/>
      <c r="KAF56" s="294"/>
      <c r="KAG56" s="294"/>
      <c r="KAH56" s="294"/>
      <c r="KAI56" s="294"/>
      <c r="KAJ56" s="294"/>
      <c r="KAK56" s="294"/>
      <c r="KAL56" s="294"/>
      <c r="KAM56" s="294"/>
      <c r="KAN56" s="294"/>
      <c r="KAO56" s="294"/>
      <c r="KAP56" s="294"/>
      <c r="KAQ56" s="294"/>
      <c r="KAR56" s="294"/>
      <c r="KAS56" s="294"/>
      <c r="KAT56" s="294"/>
      <c r="KAU56" s="294"/>
      <c r="KAV56" s="294"/>
      <c r="KAW56" s="294"/>
      <c r="KAX56" s="294"/>
      <c r="KAY56" s="294"/>
      <c r="KAZ56" s="294"/>
      <c r="KBA56" s="294"/>
      <c r="KBB56" s="294"/>
      <c r="KBC56" s="294"/>
      <c r="KBD56" s="294"/>
      <c r="KBE56" s="294"/>
      <c r="KBF56" s="294"/>
      <c r="KBG56" s="294"/>
      <c r="KBH56" s="294"/>
      <c r="KBI56" s="294"/>
      <c r="KBJ56" s="294"/>
      <c r="KBK56" s="294"/>
      <c r="KBL56" s="294"/>
      <c r="KBM56" s="294"/>
      <c r="KBN56" s="294"/>
      <c r="KBO56" s="294"/>
      <c r="KBP56" s="294"/>
      <c r="KBQ56" s="294"/>
      <c r="KBR56" s="294"/>
      <c r="KBS56" s="294"/>
      <c r="KBT56" s="294"/>
      <c r="KBU56" s="294"/>
      <c r="KBV56" s="294"/>
      <c r="KBW56" s="294"/>
      <c r="KBX56" s="294"/>
      <c r="KBY56" s="294"/>
      <c r="KBZ56" s="294"/>
      <c r="KCA56" s="294"/>
      <c r="KCB56" s="294"/>
      <c r="KCC56" s="294"/>
      <c r="KCD56" s="294"/>
      <c r="KCE56" s="294"/>
      <c r="KCF56" s="294"/>
      <c r="KCG56" s="294"/>
      <c r="KCH56" s="294"/>
      <c r="KCI56" s="294"/>
      <c r="KCJ56" s="294"/>
      <c r="KCK56" s="294"/>
      <c r="KCL56" s="294"/>
      <c r="KCM56" s="294"/>
      <c r="KCN56" s="294"/>
      <c r="KCO56" s="294"/>
      <c r="KCP56" s="294"/>
      <c r="KCQ56" s="294"/>
      <c r="KCR56" s="294"/>
      <c r="KCS56" s="294"/>
      <c r="KCT56" s="294"/>
      <c r="KCU56" s="294"/>
      <c r="KCV56" s="294"/>
      <c r="KCW56" s="294"/>
      <c r="KCX56" s="294"/>
      <c r="KCY56" s="294"/>
      <c r="KCZ56" s="294"/>
      <c r="KDA56" s="294"/>
      <c r="KDB56" s="294"/>
      <c r="KDC56" s="294"/>
      <c r="KDD56" s="294"/>
      <c r="KDE56" s="294"/>
      <c r="KDF56" s="294"/>
      <c r="KDG56" s="294"/>
      <c r="KDH56" s="294"/>
      <c r="KDI56" s="294"/>
      <c r="KDJ56" s="294"/>
      <c r="KDK56" s="294"/>
      <c r="KDL56" s="294"/>
      <c r="KDM56" s="294"/>
      <c r="KDN56" s="294"/>
      <c r="KDO56" s="294"/>
      <c r="KDP56" s="294"/>
      <c r="KDQ56" s="294"/>
      <c r="KDR56" s="294"/>
      <c r="KDS56" s="294"/>
      <c r="KDT56" s="294"/>
      <c r="KDU56" s="294"/>
      <c r="KDV56" s="294"/>
      <c r="KDW56" s="294"/>
      <c r="KDX56" s="294"/>
      <c r="KDY56" s="294"/>
      <c r="KDZ56" s="294"/>
      <c r="KEA56" s="294"/>
      <c r="KEB56" s="294"/>
      <c r="KEC56" s="294"/>
      <c r="KED56" s="294"/>
      <c r="KEE56" s="294"/>
      <c r="KEF56" s="294"/>
      <c r="KEG56" s="294"/>
      <c r="KEH56" s="294"/>
      <c r="KEI56" s="294"/>
      <c r="KEJ56" s="294"/>
      <c r="KEK56" s="294"/>
      <c r="KEL56" s="294"/>
      <c r="KEM56" s="294"/>
      <c r="KEN56" s="294"/>
      <c r="KEO56" s="294"/>
      <c r="KEP56" s="294"/>
      <c r="KEQ56" s="294"/>
      <c r="KER56" s="294"/>
      <c r="KES56" s="294"/>
      <c r="KET56" s="294"/>
      <c r="KEU56" s="294"/>
      <c r="KEV56" s="294"/>
      <c r="KEW56" s="294"/>
      <c r="KEX56" s="294"/>
      <c r="KEY56" s="294"/>
      <c r="KEZ56" s="294"/>
      <c r="KFA56" s="294"/>
      <c r="KFB56" s="294"/>
      <c r="KFC56" s="294"/>
      <c r="KFD56" s="294"/>
      <c r="KFE56" s="294"/>
      <c r="KFF56" s="294"/>
      <c r="KFG56" s="294"/>
      <c r="KFH56" s="294"/>
      <c r="KFI56" s="294"/>
      <c r="KFJ56" s="294"/>
      <c r="KFK56" s="294"/>
      <c r="KFL56" s="294"/>
      <c r="KFM56" s="294"/>
      <c r="KFN56" s="294"/>
      <c r="KFO56" s="294"/>
      <c r="KFP56" s="294"/>
      <c r="KFQ56" s="294"/>
      <c r="KFR56" s="294"/>
      <c r="KFS56" s="294"/>
      <c r="KFT56" s="294"/>
      <c r="KFU56" s="294"/>
      <c r="KFV56" s="294"/>
      <c r="KFW56" s="294"/>
      <c r="KFX56" s="294"/>
      <c r="KFY56" s="294"/>
      <c r="KFZ56" s="294"/>
      <c r="KGA56" s="294"/>
      <c r="KGB56" s="294"/>
      <c r="KGC56" s="294"/>
      <c r="KGD56" s="294"/>
      <c r="KGE56" s="294"/>
      <c r="KGF56" s="294"/>
      <c r="KGG56" s="294"/>
      <c r="KGH56" s="294"/>
      <c r="KGI56" s="294"/>
      <c r="KGJ56" s="294"/>
      <c r="KGK56" s="294"/>
      <c r="KGL56" s="294"/>
      <c r="KGM56" s="294"/>
      <c r="KGN56" s="294"/>
      <c r="KGO56" s="294"/>
      <c r="KGP56" s="294"/>
      <c r="KGQ56" s="294"/>
      <c r="KGR56" s="294"/>
      <c r="KGS56" s="294"/>
      <c r="KGT56" s="294"/>
      <c r="KGU56" s="294"/>
      <c r="KGV56" s="294"/>
      <c r="KGW56" s="294"/>
      <c r="KGX56" s="294"/>
      <c r="KGY56" s="294"/>
      <c r="KGZ56" s="294"/>
      <c r="KHA56" s="294"/>
      <c r="KHB56" s="294"/>
      <c r="KHC56" s="294"/>
      <c r="KHD56" s="294"/>
      <c r="KHE56" s="294"/>
      <c r="KHF56" s="294"/>
      <c r="KHG56" s="294"/>
      <c r="KHH56" s="294"/>
      <c r="KHI56" s="294"/>
      <c r="KHJ56" s="294"/>
      <c r="KHK56" s="294"/>
      <c r="KHL56" s="294"/>
      <c r="KHM56" s="294"/>
      <c r="KHN56" s="294"/>
      <c r="KHO56" s="294"/>
      <c r="KHP56" s="294"/>
      <c r="KHQ56" s="294"/>
      <c r="KHR56" s="294"/>
      <c r="KHS56" s="294"/>
      <c r="KHT56" s="294"/>
      <c r="KHU56" s="294"/>
      <c r="KHV56" s="294"/>
      <c r="KHW56" s="294"/>
      <c r="KHX56" s="294"/>
      <c r="KHY56" s="294"/>
      <c r="KHZ56" s="294"/>
      <c r="KIA56" s="294"/>
      <c r="KIB56" s="294"/>
      <c r="KIC56" s="294"/>
      <c r="KID56" s="294"/>
      <c r="KIE56" s="294"/>
      <c r="KIF56" s="294"/>
      <c r="KIG56" s="294"/>
      <c r="KIH56" s="294"/>
      <c r="KII56" s="294"/>
      <c r="KIJ56" s="294"/>
      <c r="KIK56" s="294"/>
      <c r="KIL56" s="294"/>
      <c r="KIM56" s="294"/>
      <c r="KIN56" s="294"/>
      <c r="KIO56" s="294"/>
      <c r="KIP56" s="294"/>
      <c r="KIQ56" s="294"/>
      <c r="KIR56" s="294"/>
      <c r="KIS56" s="294"/>
      <c r="KIT56" s="294"/>
      <c r="KIU56" s="294"/>
      <c r="KIV56" s="294"/>
      <c r="KIW56" s="294"/>
      <c r="KIX56" s="294"/>
      <c r="KIY56" s="294"/>
      <c r="KIZ56" s="294"/>
      <c r="KJA56" s="294"/>
      <c r="KJB56" s="294"/>
      <c r="KJC56" s="294"/>
      <c r="KJD56" s="294"/>
      <c r="KJE56" s="294"/>
      <c r="KJF56" s="294"/>
      <c r="KJG56" s="294"/>
      <c r="KJH56" s="294"/>
      <c r="KJI56" s="294"/>
      <c r="KJJ56" s="294"/>
      <c r="KJK56" s="294"/>
      <c r="KJL56" s="294"/>
      <c r="KJM56" s="294"/>
      <c r="KJN56" s="294"/>
      <c r="KJO56" s="294"/>
      <c r="KJP56" s="294"/>
      <c r="KJQ56" s="294"/>
      <c r="KJR56" s="294"/>
      <c r="KJS56" s="294"/>
      <c r="KJT56" s="294"/>
      <c r="KJU56" s="294"/>
      <c r="KJV56" s="294"/>
      <c r="KJW56" s="294"/>
      <c r="KJX56" s="294"/>
      <c r="KJY56" s="294"/>
      <c r="KJZ56" s="294"/>
      <c r="KKA56" s="294"/>
      <c r="KKB56" s="294"/>
      <c r="KKC56" s="294"/>
      <c r="KKD56" s="294"/>
      <c r="KKE56" s="294"/>
      <c r="KKF56" s="294"/>
      <c r="KKG56" s="294"/>
      <c r="KKH56" s="294"/>
      <c r="KKI56" s="294"/>
      <c r="KKJ56" s="294"/>
      <c r="KKK56" s="294"/>
      <c r="KKL56" s="294"/>
      <c r="KKM56" s="294"/>
      <c r="KKN56" s="294"/>
      <c r="KKO56" s="294"/>
      <c r="KKP56" s="294"/>
      <c r="KKQ56" s="294"/>
      <c r="KKR56" s="294"/>
      <c r="KKS56" s="294"/>
      <c r="KKT56" s="294"/>
      <c r="KKU56" s="294"/>
      <c r="KKV56" s="294"/>
      <c r="KKW56" s="294"/>
      <c r="KKX56" s="294"/>
      <c r="KKY56" s="294"/>
      <c r="KKZ56" s="294"/>
      <c r="KLA56" s="294"/>
      <c r="KLB56" s="294"/>
      <c r="KLC56" s="294"/>
      <c r="KLD56" s="294"/>
      <c r="KLE56" s="294"/>
      <c r="KLF56" s="294"/>
      <c r="KLG56" s="294"/>
      <c r="KLH56" s="294"/>
      <c r="KLI56" s="294"/>
      <c r="KLJ56" s="294"/>
      <c r="KLK56" s="294"/>
      <c r="KLL56" s="294"/>
      <c r="KLM56" s="294"/>
      <c r="KLN56" s="294"/>
      <c r="KLO56" s="294"/>
      <c r="KLP56" s="294"/>
      <c r="KLQ56" s="294"/>
      <c r="KLR56" s="294"/>
      <c r="KLS56" s="294"/>
      <c r="KLT56" s="294"/>
      <c r="KLU56" s="294"/>
      <c r="KLV56" s="294"/>
      <c r="KLW56" s="294"/>
      <c r="KLX56" s="294"/>
      <c r="KLY56" s="294"/>
      <c r="KLZ56" s="294"/>
      <c r="KMA56" s="294"/>
      <c r="KMB56" s="294"/>
      <c r="KMC56" s="294"/>
      <c r="KMD56" s="294"/>
      <c r="KME56" s="294"/>
      <c r="KMF56" s="294"/>
      <c r="KMG56" s="294"/>
      <c r="KMH56" s="294"/>
      <c r="KMI56" s="294"/>
      <c r="KMJ56" s="294"/>
      <c r="KMK56" s="294"/>
      <c r="KML56" s="294"/>
      <c r="KMM56" s="294"/>
      <c r="KMN56" s="294"/>
      <c r="KMO56" s="294"/>
      <c r="KMP56" s="294"/>
      <c r="KMQ56" s="294"/>
      <c r="KMR56" s="294"/>
      <c r="KMS56" s="294"/>
      <c r="KMT56" s="294"/>
      <c r="KMU56" s="294"/>
      <c r="KMV56" s="294"/>
      <c r="KMW56" s="294"/>
      <c r="KMX56" s="294"/>
      <c r="KMY56" s="294"/>
      <c r="KMZ56" s="294"/>
      <c r="KNA56" s="294"/>
      <c r="KNB56" s="294"/>
      <c r="KNC56" s="294"/>
      <c r="KND56" s="294"/>
      <c r="KNE56" s="294"/>
      <c r="KNF56" s="294"/>
      <c r="KNG56" s="294"/>
      <c r="KNH56" s="294"/>
      <c r="KNI56" s="294"/>
      <c r="KNJ56" s="294"/>
      <c r="KNK56" s="294"/>
      <c r="KNL56" s="294"/>
      <c r="KNM56" s="294"/>
      <c r="KNN56" s="294"/>
      <c r="KNO56" s="294"/>
      <c r="KNP56" s="294"/>
      <c r="KNQ56" s="294"/>
      <c r="KNR56" s="294"/>
      <c r="KNS56" s="294"/>
      <c r="KNT56" s="294"/>
      <c r="KNU56" s="294"/>
      <c r="KNV56" s="294"/>
      <c r="KNW56" s="294"/>
      <c r="KNX56" s="294"/>
      <c r="KNY56" s="294"/>
      <c r="KNZ56" s="294"/>
      <c r="KOA56" s="294"/>
      <c r="KOB56" s="294"/>
      <c r="KOC56" s="294"/>
      <c r="KOD56" s="294"/>
      <c r="KOE56" s="294"/>
      <c r="KOF56" s="294"/>
      <c r="KOG56" s="294"/>
      <c r="KOH56" s="294"/>
      <c r="KOI56" s="294"/>
      <c r="KOJ56" s="294"/>
      <c r="KOK56" s="294"/>
      <c r="KOL56" s="294"/>
      <c r="KOM56" s="294"/>
      <c r="KON56" s="294"/>
      <c r="KOO56" s="294"/>
      <c r="KOP56" s="294"/>
      <c r="KOQ56" s="294"/>
      <c r="KOR56" s="294"/>
      <c r="KOS56" s="294"/>
      <c r="KOT56" s="294"/>
      <c r="KOU56" s="294"/>
      <c r="KOV56" s="294"/>
      <c r="KOW56" s="294"/>
      <c r="KOX56" s="294"/>
      <c r="KOY56" s="294"/>
      <c r="KOZ56" s="294"/>
      <c r="KPA56" s="294"/>
      <c r="KPB56" s="294"/>
      <c r="KPC56" s="294"/>
      <c r="KPD56" s="294"/>
      <c r="KPE56" s="294"/>
      <c r="KPF56" s="294"/>
      <c r="KPG56" s="294"/>
      <c r="KPH56" s="294"/>
      <c r="KPI56" s="294"/>
      <c r="KPJ56" s="294"/>
      <c r="KPK56" s="294"/>
      <c r="KPL56" s="294"/>
      <c r="KPM56" s="294"/>
      <c r="KPN56" s="294"/>
      <c r="KPO56" s="294"/>
      <c r="KPP56" s="294"/>
      <c r="KPQ56" s="294"/>
      <c r="KPR56" s="294"/>
      <c r="KPS56" s="294"/>
      <c r="KPT56" s="294"/>
      <c r="KPU56" s="294"/>
      <c r="KPV56" s="294"/>
      <c r="KPW56" s="294"/>
      <c r="KPX56" s="294"/>
      <c r="KPY56" s="294"/>
      <c r="KPZ56" s="294"/>
      <c r="KQA56" s="294"/>
      <c r="KQB56" s="294"/>
      <c r="KQC56" s="294"/>
      <c r="KQD56" s="294"/>
      <c r="KQE56" s="294"/>
      <c r="KQF56" s="294"/>
      <c r="KQG56" s="294"/>
      <c r="KQH56" s="294"/>
      <c r="KQI56" s="294"/>
      <c r="KQJ56" s="294"/>
      <c r="KQK56" s="294"/>
      <c r="KQL56" s="294"/>
      <c r="KQM56" s="294"/>
      <c r="KQN56" s="294"/>
      <c r="KQO56" s="294"/>
      <c r="KQP56" s="294"/>
      <c r="KQQ56" s="294"/>
      <c r="KQR56" s="294"/>
      <c r="KQS56" s="294"/>
      <c r="KQT56" s="294"/>
      <c r="KQU56" s="294"/>
      <c r="KQV56" s="294"/>
      <c r="KQW56" s="294"/>
      <c r="KQX56" s="294"/>
      <c r="KQY56" s="294"/>
      <c r="KQZ56" s="294"/>
      <c r="KRA56" s="294"/>
      <c r="KRB56" s="294"/>
      <c r="KRC56" s="294"/>
      <c r="KRD56" s="294"/>
      <c r="KRE56" s="294"/>
      <c r="KRF56" s="294"/>
      <c r="KRG56" s="294"/>
      <c r="KRH56" s="294"/>
      <c r="KRI56" s="294"/>
      <c r="KRJ56" s="294"/>
      <c r="KRK56" s="294"/>
      <c r="KRL56" s="294"/>
      <c r="KRM56" s="294"/>
      <c r="KRN56" s="294"/>
      <c r="KRO56" s="294"/>
      <c r="KRP56" s="294"/>
      <c r="KRQ56" s="294"/>
      <c r="KRR56" s="294"/>
      <c r="KRS56" s="294"/>
      <c r="KRT56" s="294"/>
      <c r="KRU56" s="294"/>
      <c r="KRV56" s="294"/>
      <c r="KRW56" s="294"/>
      <c r="KRX56" s="294"/>
      <c r="KRY56" s="294"/>
      <c r="KRZ56" s="294"/>
      <c r="KSA56" s="294"/>
      <c r="KSB56" s="294"/>
      <c r="KSC56" s="294"/>
      <c r="KSD56" s="294"/>
      <c r="KSE56" s="294"/>
      <c r="KSF56" s="294"/>
      <c r="KSG56" s="294"/>
      <c r="KSH56" s="294"/>
      <c r="KSI56" s="294"/>
      <c r="KSJ56" s="294"/>
      <c r="KSK56" s="294"/>
      <c r="KSL56" s="294"/>
      <c r="KSM56" s="294"/>
      <c r="KSN56" s="294"/>
      <c r="KSO56" s="294"/>
      <c r="KSP56" s="294"/>
      <c r="KSQ56" s="294"/>
      <c r="KSR56" s="294"/>
      <c r="KSS56" s="294"/>
      <c r="KST56" s="294"/>
      <c r="KSU56" s="294"/>
      <c r="KSV56" s="294"/>
      <c r="KSW56" s="294"/>
      <c r="KSX56" s="294"/>
      <c r="KSY56" s="294"/>
      <c r="KSZ56" s="294"/>
      <c r="KTA56" s="294"/>
      <c r="KTB56" s="294"/>
      <c r="KTC56" s="294"/>
      <c r="KTD56" s="294"/>
      <c r="KTE56" s="294"/>
      <c r="KTF56" s="294"/>
      <c r="KTG56" s="294"/>
      <c r="KTH56" s="294"/>
      <c r="KTI56" s="294"/>
      <c r="KTJ56" s="294"/>
      <c r="KTK56" s="294"/>
      <c r="KTL56" s="294"/>
      <c r="KTM56" s="294"/>
      <c r="KTN56" s="294"/>
      <c r="KTO56" s="294"/>
      <c r="KTP56" s="294"/>
      <c r="KTQ56" s="294"/>
      <c r="KTR56" s="294"/>
      <c r="KTS56" s="294"/>
      <c r="KTT56" s="294"/>
      <c r="KTU56" s="294"/>
      <c r="KTV56" s="294"/>
      <c r="KTW56" s="294"/>
      <c r="KTX56" s="294"/>
      <c r="KTY56" s="294"/>
      <c r="KTZ56" s="294"/>
      <c r="KUA56" s="294"/>
      <c r="KUB56" s="294"/>
      <c r="KUC56" s="294"/>
      <c r="KUD56" s="294"/>
      <c r="KUE56" s="294"/>
      <c r="KUF56" s="294"/>
      <c r="KUG56" s="294"/>
      <c r="KUH56" s="294"/>
      <c r="KUI56" s="294"/>
      <c r="KUJ56" s="294"/>
      <c r="KUK56" s="294"/>
      <c r="KUL56" s="294"/>
      <c r="KUM56" s="294"/>
      <c r="KUN56" s="294"/>
      <c r="KUO56" s="294"/>
      <c r="KUP56" s="294"/>
      <c r="KUQ56" s="294"/>
      <c r="KUR56" s="294"/>
      <c r="KUS56" s="294"/>
      <c r="KUT56" s="294"/>
      <c r="KUU56" s="294"/>
      <c r="KUV56" s="294"/>
      <c r="KUW56" s="294"/>
      <c r="KUX56" s="294"/>
      <c r="KUY56" s="294"/>
      <c r="KUZ56" s="294"/>
      <c r="KVA56" s="294"/>
      <c r="KVB56" s="294"/>
      <c r="KVC56" s="294"/>
      <c r="KVD56" s="294"/>
      <c r="KVE56" s="294"/>
      <c r="KVF56" s="294"/>
      <c r="KVG56" s="294"/>
      <c r="KVH56" s="294"/>
      <c r="KVI56" s="294"/>
      <c r="KVJ56" s="294"/>
      <c r="KVK56" s="294"/>
      <c r="KVL56" s="294"/>
      <c r="KVM56" s="294"/>
      <c r="KVN56" s="294"/>
      <c r="KVO56" s="294"/>
      <c r="KVP56" s="294"/>
      <c r="KVQ56" s="294"/>
      <c r="KVR56" s="294"/>
      <c r="KVS56" s="294"/>
      <c r="KVT56" s="294"/>
      <c r="KVU56" s="294"/>
      <c r="KVV56" s="294"/>
      <c r="KVW56" s="294"/>
      <c r="KVX56" s="294"/>
      <c r="KVY56" s="294"/>
      <c r="KVZ56" s="294"/>
      <c r="KWA56" s="294"/>
      <c r="KWB56" s="294"/>
      <c r="KWC56" s="294"/>
      <c r="KWD56" s="294"/>
      <c r="KWE56" s="294"/>
      <c r="KWF56" s="294"/>
      <c r="KWG56" s="294"/>
      <c r="KWH56" s="294"/>
      <c r="KWI56" s="294"/>
      <c r="KWJ56" s="294"/>
      <c r="KWK56" s="294"/>
      <c r="KWL56" s="294"/>
      <c r="KWM56" s="294"/>
      <c r="KWN56" s="294"/>
      <c r="KWO56" s="294"/>
      <c r="KWP56" s="294"/>
      <c r="KWQ56" s="294"/>
      <c r="KWR56" s="294"/>
      <c r="KWS56" s="294"/>
      <c r="KWT56" s="294"/>
      <c r="KWU56" s="294"/>
      <c r="KWV56" s="294"/>
      <c r="KWW56" s="294"/>
      <c r="KWX56" s="294"/>
      <c r="KWY56" s="294"/>
      <c r="KWZ56" s="294"/>
      <c r="KXA56" s="294"/>
      <c r="KXB56" s="294"/>
      <c r="KXC56" s="294"/>
      <c r="KXD56" s="294"/>
      <c r="KXE56" s="294"/>
      <c r="KXF56" s="294"/>
      <c r="KXG56" s="294"/>
      <c r="KXH56" s="294"/>
      <c r="KXI56" s="294"/>
      <c r="KXJ56" s="294"/>
      <c r="KXK56" s="294"/>
      <c r="KXL56" s="294"/>
      <c r="KXM56" s="294"/>
      <c r="KXN56" s="294"/>
      <c r="KXO56" s="294"/>
      <c r="KXP56" s="294"/>
      <c r="KXQ56" s="294"/>
      <c r="KXR56" s="294"/>
      <c r="KXS56" s="294"/>
      <c r="KXT56" s="294"/>
      <c r="KXU56" s="294"/>
      <c r="KXV56" s="294"/>
      <c r="KXW56" s="294"/>
      <c r="KXX56" s="294"/>
      <c r="KXY56" s="294"/>
      <c r="KXZ56" s="294"/>
      <c r="KYA56" s="294"/>
      <c r="KYB56" s="294"/>
      <c r="KYC56" s="294"/>
      <c r="KYD56" s="294"/>
      <c r="KYE56" s="294"/>
      <c r="KYF56" s="294"/>
      <c r="KYG56" s="294"/>
      <c r="KYH56" s="294"/>
      <c r="KYI56" s="294"/>
      <c r="KYJ56" s="294"/>
      <c r="KYK56" s="294"/>
      <c r="KYL56" s="294"/>
      <c r="KYM56" s="294"/>
      <c r="KYN56" s="294"/>
      <c r="KYO56" s="294"/>
      <c r="KYP56" s="294"/>
      <c r="KYQ56" s="294"/>
      <c r="KYR56" s="294"/>
      <c r="KYS56" s="294"/>
      <c r="KYT56" s="294"/>
      <c r="KYU56" s="294"/>
      <c r="KYV56" s="294"/>
      <c r="KYW56" s="294"/>
      <c r="KYX56" s="294"/>
      <c r="KYY56" s="294"/>
      <c r="KYZ56" s="294"/>
      <c r="KZA56" s="294"/>
      <c r="KZB56" s="294"/>
      <c r="KZC56" s="294"/>
      <c r="KZD56" s="294"/>
      <c r="KZE56" s="294"/>
      <c r="KZF56" s="294"/>
      <c r="KZG56" s="294"/>
      <c r="KZH56" s="294"/>
      <c r="KZI56" s="294"/>
      <c r="KZJ56" s="294"/>
      <c r="KZK56" s="294"/>
      <c r="KZL56" s="294"/>
      <c r="KZM56" s="294"/>
      <c r="KZN56" s="294"/>
      <c r="KZO56" s="294"/>
      <c r="KZP56" s="294"/>
      <c r="KZQ56" s="294"/>
      <c r="KZR56" s="294"/>
      <c r="KZS56" s="294"/>
      <c r="KZT56" s="294"/>
      <c r="KZU56" s="294"/>
      <c r="KZV56" s="294"/>
      <c r="KZW56" s="294"/>
      <c r="KZX56" s="294"/>
      <c r="KZY56" s="294"/>
      <c r="KZZ56" s="294"/>
      <c r="LAA56" s="294"/>
      <c r="LAB56" s="294"/>
      <c r="LAC56" s="294"/>
      <c r="LAD56" s="294"/>
      <c r="LAE56" s="294"/>
      <c r="LAF56" s="294"/>
      <c r="LAG56" s="294"/>
      <c r="LAH56" s="294"/>
      <c r="LAI56" s="294"/>
      <c r="LAJ56" s="294"/>
      <c r="LAK56" s="294"/>
      <c r="LAL56" s="294"/>
      <c r="LAM56" s="294"/>
      <c r="LAN56" s="294"/>
      <c r="LAO56" s="294"/>
      <c r="LAP56" s="294"/>
      <c r="LAQ56" s="294"/>
      <c r="LAR56" s="294"/>
      <c r="LAS56" s="294"/>
      <c r="LAT56" s="294"/>
      <c r="LAU56" s="294"/>
      <c r="LAV56" s="294"/>
      <c r="LAW56" s="294"/>
      <c r="LAX56" s="294"/>
      <c r="LAY56" s="294"/>
      <c r="LAZ56" s="294"/>
      <c r="LBA56" s="294"/>
      <c r="LBB56" s="294"/>
      <c r="LBC56" s="294"/>
      <c r="LBD56" s="294"/>
      <c r="LBE56" s="294"/>
      <c r="LBF56" s="294"/>
      <c r="LBG56" s="294"/>
      <c r="LBH56" s="294"/>
      <c r="LBI56" s="294"/>
      <c r="LBJ56" s="294"/>
      <c r="LBK56" s="294"/>
      <c r="LBL56" s="294"/>
      <c r="LBM56" s="294"/>
      <c r="LBN56" s="294"/>
      <c r="LBO56" s="294"/>
      <c r="LBP56" s="294"/>
      <c r="LBQ56" s="294"/>
      <c r="LBR56" s="294"/>
      <c r="LBS56" s="294"/>
      <c r="LBT56" s="294"/>
      <c r="LBU56" s="294"/>
      <c r="LBV56" s="294"/>
      <c r="LBW56" s="294"/>
      <c r="LBX56" s="294"/>
      <c r="LBY56" s="294"/>
      <c r="LBZ56" s="294"/>
      <c r="LCA56" s="294"/>
      <c r="LCB56" s="294"/>
      <c r="LCC56" s="294"/>
      <c r="LCD56" s="294"/>
      <c r="LCE56" s="294"/>
      <c r="LCF56" s="294"/>
      <c r="LCG56" s="294"/>
      <c r="LCH56" s="294"/>
      <c r="LCI56" s="294"/>
      <c r="LCJ56" s="294"/>
      <c r="LCK56" s="294"/>
      <c r="LCL56" s="294"/>
      <c r="LCM56" s="294"/>
      <c r="LCN56" s="294"/>
      <c r="LCO56" s="294"/>
      <c r="LCP56" s="294"/>
      <c r="LCQ56" s="294"/>
      <c r="LCR56" s="294"/>
      <c r="LCS56" s="294"/>
      <c r="LCT56" s="294"/>
      <c r="LCU56" s="294"/>
      <c r="LCV56" s="294"/>
      <c r="LCW56" s="294"/>
      <c r="LCX56" s="294"/>
      <c r="LCY56" s="294"/>
      <c r="LCZ56" s="294"/>
      <c r="LDA56" s="294"/>
      <c r="LDB56" s="294"/>
      <c r="LDC56" s="294"/>
      <c r="LDD56" s="294"/>
      <c r="LDE56" s="294"/>
      <c r="LDF56" s="294"/>
      <c r="LDG56" s="294"/>
      <c r="LDH56" s="294"/>
      <c r="LDI56" s="294"/>
      <c r="LDJ56" s="294"/>
      <c r="LDK56" s="294"/>
      <c r="LDL56" s="294"/>
      <c r="LDM56" s="294"/>
      <c r="LDN56" s="294"/>
      <c r="LDO56" s="294"/>
      <c r="LDP56" s="294"/>
      <c r="LDQ56" s="294"/>
      <c r="LDR56" s="294"/>
      <c r="LDS56" s="294"/>
      <c r="LDT56" s="294"/>
      <c r="LDU56" s="294"/>
      <c r="LDV56" s="294"/>
      <c r="LDW56" s="294"/>
      <c r="LDX56" s="294"/>
      <c r="LDY56" s="294"/>
      <c r="LDZ56" s="294"/>
      <c r="LEA56" s="294"/>
      <c r="LEB56" s="294"/>
      <c r="LEC56" s="294"/>
      <c r="LED56" s="294"/>
      <c r="LEE56" s="294"/>
      <c r="LEF56" s="294"/>
      <c r="LEG56" s="294"/>
      <c r="LEH56" s="294"/>
      <c r="LEI56" s="294"/>
      <c r="LEJ56" s="294"/>
      <c r="LEK56" s="294"/>
      <c r="LEL56" s="294"/>
      <c r="LEM56" s="294"/>
      <c r="LEN56" s="294"/>
      <c r="LEO56" s="294"/>
      <c r="LEP56" s="294"/>
      <c r="LEQ56" s="294"/>
      <c r="LER56" s="294"/>
      <c r="LES56" s="294"/>
      <c r="LET56" s="294"/>
      <c r="LEU56" s="294"/>
      <c r="LEV56" s="294"/>
      <c r="LEW56" s="294"/>
      <c r="LEX56" s="294"/>
      <c r="LEY56" s="294"/>
      <c r="LEZ56" s="294"/>
      <c r="LFA56" s="294"/>
      <c r="LFB56" s="294"/>
      <c r="LFC56" s="294"/>
      <c r="LFD56" s="294"/>
      <c r="LFE56" s="294"/>
      <c r="LFF56" s="294"/>
      <c r="LFG56" s="294"/>
      <c r="LFH56" s="294"/>
      <c r="LFI56" s="294"/>
      <c r="LFJ56" s="294"/>
      <c r="LFK56" s="294"/>
      <c r="LFL56" s="294"/>
      <c r="LFM56" s="294"/>
      <c r="LFN56" s="294"/>
      <c r="LFO56" s="294"/>
      <c r="LFP56" s="294"/>
      <c r="LFQ56" s="294"/>
      <c r="LFR56" s="294"/>
      <c r="LFS56" s="294"/>
      <c r="LFT56" s="294"/>
      <c r="LFU56" s="294"/>
      <c r="LFV56" s="294"/>
      <c r="LFW56" s="294"/>
      <c r="LFX56" s="294"/>
      <c r="LFY56" s="294"/>
      <c r="LFZ56" s="294"/>
      <c r="LGA56" s="294"/>
      <c r="LGB56" s="294"/>
      <c r="LGC56" s="294"/>
      <c r="LGD56" s="294"/>
      <c r="LGE56" s="294"/>
      <c r="LGF56" s="294"/>
      <c r="LGG56" s="294"/>
      <c r="LGH56" s="294"/>
      <c r="LGI56" s="294"/>
      <c r="LGJ56" s="294"/>
      <c r="LGK56" s="294"/>
      <c r="LGL56" s="294"/>
      <c r="LGM56" s="294"/>
      <c r="LGN56" s="294"/>
      <c r="LGO56" s="294"/>
      <c r="LGP56" s="294"/>
      <c r="LGQ56" s="294"/>
      <c r="LGR56" s="294"/>
      <c r="LGS56" s="294"/>
      <c r="LGT56" s="294"/>
      <c r="LGU56" s="294"/>
      <c r="LGV56" s="294"/>
      <c r="LGW56" s="294"/>
      <c r="LGX56" s="294"/>
      <c r="LGY56" s="294"/>
      <c r="LGZ56" s="294"/>
      <c r="LHA56" s="294"/>
      <c r="LHB56" s="294"/>
      <c r="LHC56" s="294"/>
      <c r="LHD56" s="294"/>
      <c r="LHE56" s="294"/>
      <c r="LHF56" s="294"/>
      <c r="LHG56" s="294"/>
      <c r="LHH56" s="294"/>
      <c r="LHI56" s="294"/>
      <c r="LHJ56" s="294"/>
      <c r="LHK56" s="294"/>
      <c r="LHL56" s="294"/>
      <c r="LHM56" s="294"/>
      <c r="LHN56" s="294"/>
      <c r="LHO56" s="294"/>
      <c r="LHP56" s="294"/>
      <c r="LHQ56" s="294"/>
      <c r="LHR56" s="294"/>
      <c r="LHS56" s="294"/>
      <c r="LHT56" s="294"/>
      <c r="LHU56" s="294"/>
      <c r="LHV56" s="294"/>
      <c r="LHW56" s="294"/>
      <c r="LHX56" s="294"/>
      <c r="LHY56" s="294"/>
      <c r="LHZ56" s="294"/>
      <c r="LIA56" s="294"/>
      <c r="LIB56" s="294"/>
      <c r="LIC56" s="294"/>
      <c r="LID56" s="294"/>
      <c r="LIE56" s="294"/>
      <c r="LIF56" s="294"/>
      <c r="LIG56" s="294"/>
      <c r="LIH56" s="294"/>
      <c r="LII56" s="294"/>
      <c r="LIJ56" s="294"/>
      <c r="LIK56" s="294"/>
      <c r="LIL56" s="294"/>
      <c r="LIM56" s="294"/>
      <c r="LIN56" s="294"/>
      <c r="LIO56" s="294"/>
      <c r="LIP56" s="294"/>
      <c r="LIQ56" s="294"/>
      <c r="LIR56" s="294"/>
      <c r="LIS56" s="294"/>
      <c r="LIT56" s="294"/>
      <c r="LIU56" s="294"/>
      <c r="LIV56" s="294"/>
      <c r="LIW56" s="294"/>
      <c r="LIX56" s="294"/>
      <c r="LIY56" s="294"/>
      <c r="LIZ56" s="294"/>
      <c r="LJA56" s="294"/>
      <c r="LJB56" s="294"/>
      <c r="LJC56" s="294"/>
      <c r="LJD56" s="294"/>
      <c r="LJE56" s="294"/>
      <c r="LJF56" s="294"/>
      <c r="LJG56" s="294"/>
      <c r="LJH56" s="294"/>
      <c r="LJI56" s="294"/>
      <c r="LJJ56" s="294"/>
      <c r="LJK56" s="294"/>
      <c r="LJL56" s="294"/>
      <c r="LJM56" s="294"/>
      <c r="LJN56" s="294"/>
      <c r="LJO56" s="294"/>
      <c r="LJP56" s="294"/>
      <c r="LJQ56" s="294"/>
      <c r="LJR56" s="294"/>
      <c r="LJS56" s="294"/>
      <c r="LJT56" s="294"/>
      <c r="LJU56" s="294"/>
      <c r="LJV56" s="294"/>
      <c r="LJW56" s="294"/>
      <c r="LJX56" s="294"/>
      <c r="LJY56" s="294"/>
      <c r="LJZ56" s="294"/>
      <c r="LKA56" s="294"/>
      <c r="LKB56" s="294"/>
      <c r="LKC56" s="294"/>
      <c r="LKD56" s="294"/>
      <c r="LKE56" s="294"/>
      <c r="LKF56" s="294"/>
      <c r="LKG56" s="294"/>
      <c r="LKH56" s="294"/>
      <c r="LKI56" s="294"/>
      <c r="LKJ56" s="294"/>
      <c r="LKK56" s="294"/>
      <c r="LKL56" s="294"/>
      <c r="LKM56" s="294"/>
      <c r="LKN56" s="294"/>
      <c r="LKO56" s="294"/>
      <c r="LKP56" s="294"/>
      <c r="LKQ56" s="294"/>
      <c r="LKR56" s="294"/>
      <c r="LKS56" s="294"/>
      <c r="LKT56" s="294"/>
      <c r="LKU56" s="294"/>
      <c r="LKV56" s="294"/>
      <c r="LKW56" s="294"/>
      <c r="LKX56" s="294"/>
      <c r="LKY56" s="294"/>
      <c r="LKZ56" s="294"/>
      <c r="LLA56" s="294"/>
      <c r="LLB56" s="294"/>
      <c r="LLC56" s="294"/>
      <c r="LLD56" s="294"/>
      <c r="LLE56" s="294"/>
      <c r="LLF56" s="294"/>
      <c r="LLG56" s="294"/>
      <c r="LLH56" s="294"/>
      <c r="LLI56" s="294"/>
      <c r="LLJ56" s="294"/>
      <c r="LLK56" s="294"/>
      <c r="LLL56" s="294"/>
      <c r="LLM56" s="294"/>
      <c r="LLN56" s="294"/>
      <c r="LLO56" s="294"/>
      <c r="LLP56" s="294"/>
      <c r="LLQ56" s="294"/>
      <c r="LLR56" s="294"/>
      <c r="LLS56" s="294"/>
      <c r="LLT56" s="294"/>
      <c r="LLU56" s="294"/>
      <c r="LLV56" s="294"/>
      <c r="LLW56" s="294"/>
      <c r="LLX56" s="294"/>
      <c r="LLY56" s="294"/>
      <c r="LLZ56" s="294"/>
      <c r="LMA56" s="294"/>
      <c r="LMB56" s="294"/>
      <c r="LMC56" s="294"/>
      <c r="LMD56" s="294"/>
      <c r="LME56" s="294"/>
      <c r="LMF56" s="294"/>
      <c r="LMG56" s="294"/>
      <c r="LMH56" s="294"/>
      <c r="LMI56" s="294"/>
      <c r="LMJ56" s="294"/>
      <c r="LMK56" s="294"/>
      <c r="LML56" s="294"/>
      <c r="LMM56" s="294"/>
      <c r="LMN56" s="294"/>
      <c r="LMO56" s="294"/>
      <c r="LMP56" s="294"/>
      <c r="LMQ56" s="294"/>
      <c r="LMR56" s="294"/>
      <c r="LMS56" s="294"/>
      <c r="LMT56" s="294"/>
      <c r="LMU56" s="294"/>
      <c r="LMV56" s="294"/>
      <c r="LMW56" s="294"/>
      <c r="LMX56" s="294"/>
      <c r="LMY56" s="294"/>
      <c r="LMZ56" s="294"/>
      <c r="LNA56" s="294"/>
      <c r="LNB56" s="294"/>
      <c r="LNC56" s="294"/>
      <c r="LND56" s="294"/>
      <c r="LNE56" s="294"/>
      <c r="LNF56" s="294"/>
      <c r="LNG56" s="294"/>
      <c r="LNH56" s="294"/>
      <c r="LNI56" s="294"/>
      <c r="LNJ56" s="294"/>
      <c r="LNK56" s="294"/>
      <c r="LNL56" s="294"/>
      <c r="LNM56" s="294"/>
      <c r="LNN56" s="294"/>
      <c r="LNO56" s="294"/>
      <c r="LNP56" s="294"/>
      <c r="LNQ56" s="294"/>
      <c r="LNR56" s="294"/>
      <c r="LNS56" s="294"/>
      <c r="LNT56" s="294"/>
      <c r="LNU56" s="294"/>
      <c r="LNV56" s="294"/>
      <c r="LNW56" s="294"/>
      <c r="LNX56" s="294"/>
      <c r="LNY56" s="294"/>
      <c r="LNZ56" s="294"/>
      <c r="LOA56" s="294"/>
      <c r="LOB56" s="294"/>
      <c r="LOC56" s="294"/>
      <c r="LOD56" s="294"/>
      <c r="LOE56" s="294"/>
      <c r="LOF56" s="294"/>
      <c r="LOG56" s="294"/>
      <c r="LOH56" s="294"/>
      <c r="LOI56" s="294"/>
      <c r="LOJ56" s="294"/>
      <c r="LOK56" s="294"/>
      <c r="LOL56" s="294"/>
      <c r="LOM56" s="294"/>
      <c r="LON56" s="294"/>
      <c r="LOO56" s="294"/>
      <c r="LOP56" s="294"/>
      <c r="LOQ56" s="294"/>
      <c r="LOR56" s="294"/>
      <c r="LOS56" s="294"/>
      <c r="LOT56" s="294"/>
      <c r="LOU56" s="294"/>
      <c r="LOV56" s="294"/>
      <c r="LOW56" s="294"/>
      <c r="LOX56" s="294"/>
      <c r="LOY56" s="294"/>
      <c r="LOZ56" s="294"/>
      <c r="LPA56" s="294"/>
      <c r="LPB56" s="294"/>
      <c r="LPC56" s="294"/>
      <c r="LPD56" s="294"/>
      <c r="LPE56" s="294"/>
      <c r="LPF56" s="294"/>
      <c r="LPG56" s="294"/>
      <c r="LPH56" s="294"/>
      <c r="LPI56" s="294"/>
      <c r="LPJ56" s="294"/>
      <c r="LPK56" s="294"/>
      <c r="LPL56" s="294"/>
      <c r="LPM56" s="294"/>
      <c r="LPN56" s="294"/>
      <c r="LPO56" s="294"/>
      <c r="LPP56" s="294"/>
      <c r="LPQ56" s="294"/>
      <c r="LPR56" s="294"/>
      <c r="LPS56" s="294"/>
      <c r="LPT56" s="294"/>
      <c r="LPU56" s="294"/>
      <c r="LPV56" s="294"/>
      <c r="LPW56" s="294"/>
      <c r="LPX56" s="294"/>
      <c r="LPY56" s="294"/>
      <c r="LPZ56" s="294"/>
      <c r="LQA56" s="294"/>
      <c r="LQB56" s="294"/>
      <c r="LQC56" s="294"/>
      <c r="LQD56" s="294"/>
      <c r="LQE56" s="294"/>
      <c r="LQF56" s="294"/>
      <c r="LQG56" s="294"/>
      <c r="LQH56" s="294"/>
      <c r="LQI56" s="294"/>
      <c r="LQJ56" s="294"/>
      <c r="LQK56" s="294"/>
      <c r="LQL56" s="294"/>
      <c r="LQM56" s="294"/>
      <c r="LQN56" s="294"/>
      <c r="LQO56" s="294"/>
      <c r="LQP56" s="294"/>
      <c r="LQQ56" s="294"/>
      <c r="LQR56" s="294"/>
      <c r="LQS56" s="294"/>
      <c r="LQT56" s="294"/>
      <c r="LQU56" s="294"/>
      <c r="LQV56" s="294"/>
      <c r="LQW56" s="294"/>
      <c r="LQX56" s="294"/>
      <c r="LQY56" s="294"/>
      <c r="LQZ56" s="294"/>
      <c r="LRA56" s="294"/>
      <c r="LRB56" s="294"/>
      <c r="LRC56" s="294"/>
      <c r="LRD56" s="294"/>
      <c r="LRE56" s="294"/>
      <c r="LRF56" s="294"/>
      <c r="LRG56" s="294"/>
      <c r="LRH56" s="294"/>
      <c r="LRI56" s="294"/>
      <c r="LRJ56" s="294"/>
      <c r="LRK56" s="294"/>
      <c r="LRL56" s="294"/>
      <c r="LRM56" s="294"/>
      <c r="LRN56" s="294"/>
      <c r="LRO56" s="294"/>
      <c r="LRP56" s="294"/>
      <c r="LRQ56" s="294"/>
      <c r="LRR56" s="294"/>
      <c r="LRS56" s="294"/>
      <c r="LRT56" s="294"/>
      <c r="LRU56" s="294"/>
      <c r="LRV56" s="294"/>
      <c r="LRW56" s="294"/>
      <c r="LRX56" s="294"/>
      <c r="LRY56" s="294"/>
      <c r="LRZ56" s="294"/>
      <c r="LSA56" s="294"/>
      <c r="LSB56" s="294"/>
      <c r="LSC56" s="294"/>
      <c r="LSD56" s="294"/>
      <c r="LSE56" s="294"/>
      <c r="LSF56" s="294"/>
      <c r="LSG56" s="294"/>
      <c r="LSH56" s="294"/>
      <c r="LSI56" s="294"/>
      <c r="LSJ56" s="294"/>
      <c r="LSK56" s="294"/>
      <c r="LSL56" s="294"/>
      <c r="LSM56" s="294"/>
      <c r="LSN56" s="294"/>
      <c r="LSO56" s="294"/>
      <c r="LSP56" s="294"/>
      <c r="LSQ56" s="294"/>
      <c r="LSR56" s="294"/>
      <c r="LSS56" s="294"/>
      <c r="LST56" s="294"/>
      <c r="LSU56" s="294"/>
      <c r="LSV56" s="294"/>
      <c r="LSW56" s="294"/>
      <c r="LSX56" s="294"/>
      <c r="LSY56" s="294"/>
      <c r="LSZ56" s="294"/>
      <c r="LTA56" s="294"/>
      <c r="LTB56" s="294"/>
      <c r="LTC56" s="294"/>
      <c r="LTD56" s="294"/>
      <c r="LTE56" s="294"/>
      <c r="LTF56" s="294"/>
      <c r="LTG56" s="294"/>
      <c r="LTH56" s="294"/>
      <c r="LTI56" s="294"/>
      <c r="LTJ56" s="294"/>
      <c r="LTK56" s="294"/>
      <c r="LTL56" s="294"/>
      <c r="LTM56" s="294"/>
      <c r="LTN56" s="294"/>
      <c r="LTO56" s="294"/>
      <c r="LTP56" s="294"/>
      <c r="LTQ56" s="294"/>
      <c r="LTR56" s="294"/>
      <c r="LTS56" s="294"/>
      <c r="LTT56" s="294"/>
      <c r="LTU56" s="294"/>
      <c r="LTV56" s="294"/>
      <c r="LTW56" s="294"/>
      <c r="LTX56" s="294"/>
      <c r="LTY56" s="294"/>
      <c r="LTZ56" s="294"/>
      <c r="LUA56" s="294"/>
      <c r="LUB56" s="294"/>
      <c r="LUC56" s="294"/>
      <c r="LUD56" s="294"/>
      <c r="LUE56" s="294"/>
      <c r="LUF56" s="294"/>
      <c r="LUG56" s="294"/>
      <c r="LUH56" s="294"/>
      <c r="LUI56" s="294"/>
      <c r="LUJ56" s="294"/>
      <c r="LUK56" s="294"/>
      <c r="LUL56" s="294"/>
      <c r="LUM56" s="294"/>
      <c r="LUN56" s="294"/>
      <c r="LUO56" s="294"/>
      <c r="LUP56" s="294"/>
      <c r="LUQ56" s="294"/>
      <c r="LUR56" s="294"/>
      <c r="LUS56" s="294"/>
      <c r="LUT56" s="294"/>
      <c r="LUU56" s="294"/>
      <c r="LUV56" s="294"/>
      <c r="LUW56" s="294"/>
      <c r="LUX56" s="294"/>
      <c r="LUY56" s="294"/>
      <c r="LUZ56" s="294"/>
      <c r="LVA56" s="294"/>
      <c r="LVB56" s="294"/>
      <c r="LVC56" s="294"/>
      <c r="LVD56" s="294"/>
      <c r="LVE56" s="294"/>
      <c r="LVF56" s="294"/>
      <c r="LVG56" s="294"/>
      <c r="LVH56" s="294"/>
      <c r="LVI56" s="294"/>
      <c r="LVJ56" s="294"/>
      <c r="LVK56" s="294"/>
      <c r="LVL56" s="294"/>
      <c r="LVM56" s="294"/>
      <c r="LVN56" s="294"/>
      <c r="LVO56" s="294"/>
      <c r="LVP56" s="294"/>
      <c r="LVQ56" s="294"/>
      <c r="LVR56" s="294"/>
      <c r="LVS56" s="294"/>
      <c r="LVT56" s="294"/>
      <c r="LVU56" s="294"/>
      <c r="LVV56" s="294"/>
      <c r="LVW56" s="294"/>
      <c r="LVX56" s="294"/>
      <c r="LVY56" s="294"/>
      <c r="LVZ56" s="294"/>
      <c r="LWA56" s="294"/>
      <c r="LWB56" s="294"/>
      <c r="LWC56" s="294"/>
      <c r="LWD56" s="294"/>
      <c r="LWE56" s="294"/>
      <c r="LWF56" s="294"/>
      <c r="LWG56" s="294"/>
      <c r="LWH56" s="294"/>
      <c r="LWI56" s="294"/>
      <c r="LWJ56" s="294"/>
      <c r="LWK56" s="294"/>
      <c r="LWL56" s="294"/>
      <c r="LWM56" s="294"/>
      <c r="LWN56" s="294"/>
      <c r="LWO56" s="294"/>
      <c r="LWP56" s="294"/>
      <c r="LWQ56" s="294"/>
      <c r="LWR56" s="294"/>
      <c r="LWS56" s="294"/>
      <c r="LWT56" s="294"/>
      <c r="LWU56" s="294"/>
      <c r="LWV56" s="294"/>
      <c r="LWW56" s="294"/>
      <c r="LWX56" s="294"/>
      <c r="LWY56" s="294"/>
      <c r="LWZ56" s="294"/>
      <c r="LXA56" s="294"/>
      <c r="LXB56" s="294"/>
      <c r="LXC56" s="294"/>
      <c r="LXD56" s="294"/>
      <c r="LXE56" s="294"/>
      <c r="LXF56" s="294"/>
      <c r="LXG56" s="294"/>
      <c r="LXH56" s="294"/>
      <c r="LXI56" s="294"/>
      <c r="LXJ56" s="294"/>
      <c r="LXK56" s="294"/>
      <c r="LXL56" s="294"/>
      <c r="LXM56" s="294"/>
      <c r="LXN56" s="294"/>
      <c r="LXO56" s="294"/>
      <c r="LXP56" s="294"/>
      <c r="LXQ56" s="294"/>
      <c r="LXR56" s="294"/>
      <c r="LXS56" s="294"/>
      <c r="LXT56" s="294"/>
      <c r="LXU56" s="294"/>
      <c r="LXV56" s="294"/>
      <c r="LXW56" s="294"/>
      <c r="LXX56" s="294"/>
      <c r="LXY56" s="294"/>
      <c r="LXZ56" s="294"/>
      <c r="LYA56" s="294"/>
      <c r="LYB56" s="294"/>
      <c r="LYC56" s="294"/>
      <c r="LYD56" s="294"/>
      <c r="LYE56" s="294"/>
      <c r="LYF56" s="294"/>
      <c r="LYG56" s="294"/>
      <c r="LYH56" s="294"/>
      <c r="LYI56" s="294"/>
      <c r="LYJ56" s="294"/>
      <c r="LYK56" s="294"/>
      <c r="LYL56" s="294"/>
      <c r="LYM56" s="294"/>
      <c r="LYN56" s="294"/>
      <c r="LYO56" s="294"/>
      <c r="LYP56" s="294"/>
      <c r="LYQ56" s="294"/>
      <c r="LYR56" s="294"/>
      <c r="LYS56" s="294"/>
      <c r="LYT56" s="294"/>
      <c r="LYU56" s="294"/>
      <c r="LYV56" s="294"/>
      <c r="LYW56" s="294"/>
      <c r="LYX56" s="294"/>
      <c r="LYY56" s="294"/>
      <c r="LYZ56" s="294"/>
      <c r="LZA56" s="294"/>
      <c r="LZB56" s="294"/>
      <c r="LZC56" s="294"/>
      <c r="LZD56" s="294"/>
      <c r="LZE56" s="294"/>
      <c r="LZF56" s="294"/>
      <c r="LZG56" s="294"/>
      <c r="LZH56" s="294"/>
      <c r="LZI56" s="294"/>
      <c r="LZJ56" s="294"/>
      <c r="LZK56" s="294"/>
      <c r="LZL56" s="294"/>
      <c r="LZM56" s="294"/>
      <c r="LZN56" s="294"/>
      <c r="LZO56" s="294"/>
      <c r="LZP56" s="294"/>
      <c r="LZQ56" s="294"/>
      <c r="LZR56" s="294"/>
      <c r="LZS56" s="294"/>
      <c r="LZT56" s="294"/>
      <c r="LZU56" s="294"/>
      <c r="LZV56" s="294"/>
      <c r="LZW56" s="294"/>
      <c r="LZX56" s="294"/>
      <c r="LZY56" s="294"/>
      <c r="LZZ56" s="294"/>
      <c r="MAA56" s="294"/>
      <c r="MAB56" s="294"/>
      <c r="MAC56" s="294"/>
      <c r="MAD56" s="294"/>
      <c r="MAE56" s="294"/>
      <c r="MAF56" s="294"/>
      <c r="MAG56" s="294"/>
      <c r="MAH56" s="294"/>
      <c r="MAI56" s="294"/>
      <c r="MAJ56" s="294"/>
      <c r="MAK56" s="294"/>
      <c r="MAL56" s="294"/>
      <c r="MAM56" s="294"/>
      <c r="MAN56" s="294"/>
      <c r="MAO56" s="294"/>
      <c r="MAP56" s="294"/>
      <c r="MAQ56" s="294"/>
      <c r="MAR56" s="294"/>
      <c r="MAS56" s="294"/>
      <c r="MAT56" s="294"/>
      <c r="MAU56" s="294"/>
      <c r="MAV56" s="294"/>
      <c r="MAW56" s="294"/>
      <c r="MAX56" s="294"/>
      <c r="MAY56" s="294"/>
      <c r="MAZ56" s="294"/>
      <c r="MBA56" s="294"/>
      <c r="MBB56" s="294"/>
      <c r="MBC56" s="294"/>
      <c r="MBD56" s="294"/>
      <c r="MBE56" s="294"/>
      <c r="MBF56" s="294"/>
      <c r="MBG56" s="294"/>
      <c r="MBH56" s="294"/>
      <c r="MBI56" s="294"/>
      <c r="MBJ56" s="294"/>
      <c r="MBK56" s="294"/>
      <c r="MBL56" s="294"/>
      <c r="MBM56" s="294"/>
      <c r="MBN56" s="294"/>
      <c r="MBO56" s="294"/>
      <c r="MBP56" s="294"/>
      <c r="MBQ56" s="294"/>
      <c r="MBR56" s="294"/>
      <c r="MBS56" s="294"/>
      <c r="MBT56" s="294"/>
      <c r="MBU56" s="294"/>
      <c r="MBV56" s="294"/>
      <c r="MBW56" s="294"/>
      <c r="MBX56" s="294"/>
      <c r="MBY56" s="294"/>
      <c r="MBZ56" s="294"/>
      <c r="MCA56" s="294"/>
      <c r="MCB56" s="294"/>
      <c r="MCC56" s="294"/>
      <c r="MCD56" s="294"/>
      <c r="MCE56" s="294"/>
      <c r="MCF56" s="294"/>
      <c r="MCG56" s="294"/>
      <c r="MCH56" s="294"/>
      <c r="MCI56" s="294"/>
      <c r="MCJ56" s="294"/>
      <c r="MCK56" s="294"/>
      <c r="MCL56" s="294"/>
      <c r="MCM56" s="294"/>
      <c r="MCN56" s="294"/>
      <c r="MCO56" s="294"/>
      <c r="MCP56" s="294"/>
      <c r="MCQ56" s="294"/>
      <c r="MCR56" s="294"/>
      <c r="MCS56" s="294"/>
      <c r="MCT56" s="294"/>
      <c r="MCU56" s="294"/>
      <c r="MCV56" s="294"/>
      <c r="MCW56" s="294"/>
      <c r="MCX56" s="294"/>
      <c r="MCY56" s="294"/>
      <c r="MCZ56" s="294"/>
      <c r="MDA56" s="294"/>
      <c r="MDB56" s="294"/>
      <c r="MDC56" s="294"/>
      <c r="MDD56" s="294"/>
      <c r="MDE56" s="294"/>
      <c r="MDF56" s="294"/>
      <c r="MDG56" s="294"/>
      <c r="MDH56" s="294"/>
      <c r="MDI56" s="294"/>
      <c r="MDJ56" s="294"/>
      <c r="MDK56" s="294"/>
      <c r="MDL56" s="294"/>
      <c r="MDM56" s="294"/>
      <c r="MDN56" s="294"/>
      <c r="MDO56" s="294"/>
      <c r="MDP56" s="294"/>
      <c r="MDQ56" s="294"/>
      <c r="MDR56" s="294"/>
      <c r="MDS56" s="294"/>
      <c r="MDT56" s="294"/>
      <c r="MDU56" s="294"/>
      <c r="MDV56" s="294"/>
      <c r="MDW56" s="294"/>
      <c r="MDX56" s="294"/>
      <c r="MDY56" s="294"/>
      <c r="MDZ56" s="294"/>
      <c r="MEA56" s="294"/>
      <c r="MEB56" s="294"/>
      <c r="MEC56" s="294"/>
      <c r="MED56" s="294"/>
      <c r="MEE56" s="294"/>
      <c r="MEF56" s="294"/>
      <c r="MEG56" s="294"/>
      <c r="MEH56" s="294"/>
      <c r="MEI56" s="294"/>
      <c r="MEJ56" s="294"/>
      <c r="MEK56" s="294"/>
      <c r="MEL56" s="294"/>
      <c r="MEM56" s="294"/>
      <c r="MEN56" s="294"/>
      <c r="MEO56" s="294"/>
      <c r="MEP56" s="294"/>
      <c r="MEQ56" s="294"/>
      <c r="MER56" s="294"/>
      <c r="MES56" s="294"/>
      <c r="MET56" s="294"/>
      <c r="MEU56" s="294"/>
      <c r="MEV56" s="294"/>
      <c r="MEW56" s="294"/>
      <c r="MEX56" s="294"/>
      <c r="MEY56" s="294"/>
      <c r="MEZ56" s="294"/>
      <c r="MFA56" s="294"/>
      <c r="MFB56" s="294"/>
      <c r="MFC56" s="294"/>
      <c r="MFD56" s="294"/>
      <c r="MFE56" s="294"/>
      <c r="MFF56" s="294"/>
      <c r="MFG56" s="294"/>
      <c r="MFH56" s="294"/>
      <c r="MFI56" s="294"/>
      <c r="MFJ56" s="294"/>
      <c r="MFK56" s="294"/>
      <c r="MFL56" s="294"/>
      <c r="MFM56" s="294"/>
      <c r="MFN56" s="294"/>
      <c r="MFO56" s="294"/>
      <c r="MFP56" s="294"/>
      <c r="MFQ56" s="294"/>
      <c r="MFR56" s="294"/>
      <c r="MFS56" s="294"/>
      <c r="MFT56" s="294"/>
      <c r="MFU56" s="294"/>
      <c r="MFV56" s="294"/>
      <c r="MFW56" s="294"/>
      <c r="MFX56" s="294"/>
      <c r="MFY56" s="294"/>
      <c r="MFZ56" s="294"/>
      <c r="MGA56" s="294"/>
      <c r="MGB56" s="294"/>
      <c r="MGC56" s="294"/>
      <c r="MGD56" s="294"/>
      <c r="MGE56" s="294"/>
      <c r="MGF56" s="294"/>
      <c r="MGG56" s="294"/>
      <c r="MGH56" s="294"/>
      <c r="MGI56" s="294"/>
      <c r="MGJ56" s="294"/>
      <c r="MGK56" s="294"/>
      <c r="MGL56" s="294"/>
      <c r="MGM56" s="294"/>
      <c r="MGN56" s="294"/>
      <c r="MGO56" s="294"/>
      <c r="MGP56" s="294"/>
      <c r="MGQ56" s="294"/>
      <c r="MGR56" s="294"/>
      <c r="MGS56" s="294"/>
      <c r="MGT56" s="294"/>
      <c r="MGU56" s="294"/>
      <c r="MGV56" s="294"/>
      <c r="MGW56" s="294"/>
      <c r="MGX56" s="294"/>
      <c r="MGY56" s="294"/>
      <c r="MGZ56" s="294"/>
      <c r="MHA56" s="294"/>
      <c r="MHB56" s="294"/>
      <c r="MHC56" s="294"/>
      <c r="MHD56" s="294"/>
      <c r="MHE56" s="294"/>
      <c r="MHF56" s="294"/>
      <c r="MHG56" s="294"/>
      <c r="MHH56" s="294"/>
      <c r="MHI56" s="294"/>
      <c r="MHJ56" s="294"/>
      <c r="MHK56" s="294"/>
      <c r="MHL56" s="294"/>
      <c r="MHM56" s="294"/>
      <c r="MHN56" s="294"/>
      <c r="MHO56" s="294"/>
      <c r="MHP56" s="294"/>
      <c r="MHQ56" s="294"/>
      <c r="MHR56" s="294"/>
      <c r="MHS56" s="294"/>
      <c r="MHT56" s="294"/>
      <c r="MHU56" s="294"/>
      <c r="MHV56" s="294"/>
      <c r="MHW56" s="294"/>
      <c r="MHX56" s="294"/>
      <c r="MHY56" s="294"/>
      <c r="MHZ56" s="294"/>
      <c r="MIA56" s="294"/>
      <c r="MIB56" s="294"/>
      <c r="MIC56" s="294"/>
      <c r="MID56" s="294"/>
      <c r="MIE56" s="294"/>
      <c r="MIF56" s="294"/>
      <c r="MIG56" s="294"/>
      <c r="MIH56" s="294"/>
      <c r="MII56" s="294"/>
      <c r="MIJ56" s="294"/>
      <c r="MIK56" s="294"/>
      <c r="MIL56" s="294"/>
      <c r="MIM56" s="294"/>
      <c r="MIN56" s="294"/>
      <c r="MIO56" s="294"/>
      <c r="MIP56" s="294"/>
      <c r="MIQ56" s="294"/>
      <c r="MIR56" s="294"/>
      <c r="MIS56" s="294"/>
      <c r="MIT56" s="294"/>
      <c r="MIU56" s="294"/>
      <c r="MIV56" s="294"/>
      <c r="MIW56" s="294"/>
      <c r="MIX56" s="294"/>
      <c r="MIY56" s="294"/>
      <c r="MIZ56" s="294"/>
      <c r="MJA56" s="294"/>
      <c r="MJB56" s="294"/>
      <c r="MJC56" s="294"/>
      <c r="MJD56" s="294"/>
      <c r="MJE56" s="294"/>
      <c r="MJF56" s="294"/>
      <c r="MJG56" s="294"/>
      <c r="MJH56" s="294"/>
      <c r="MJI56" s="294"/>
      <c r="MJJ56" s="294"/>
      <c r="MJK56" s="294"/>
      <c r="MJL56" s="294"/>
      <c r="MJM56" s="294"/>
      <c r="MJN56" s="294"/>
      <c r="MJO56" s="294"/>
      <c r="MJP56" s="294"/>
      <c r="MJQ56" s="294"/>
      <c r="MJR56" s="294"/>
      <c r="MJS56" s="294"/>
      <c r="MJT56" s="294"/>
      <c r="MJU56" s="294"/>
      <c r="MJV56" s="294"/>
      <c r="MJW56" s="294"/>
      <c r="MJX56" s="294"/>
      <c r="MJY56" s="294"/>
      <c r="MJZ56" s="294"/>
      <c r="MKA56" s="294"/>
      <c r="MKB56" s="294"/>
      <c r="MKC56" s="294"/>
      <c r="MKD56" s="294"/>
      <c r="MKE56" s="294"/>
      <c r="MKF56" s="294"/>
      <c r="MKG56" s="294"/>
      <c r="MKH56" s="294"/>
      <c r="MKI56" s="294"/>
      <c r="MKJ56" s="294"/>
      <c r="MKK56" s="294"/>
      <c r="MKL56" s="294"/>
      <c r="MKM56" s="294"/>
      <c r="MKN56" s="294"/>
      <c r="MKO56" s="294"/>
      <c r="MKP56" s="294"/>
      <c r="MKQ56" s="294"/>
      <c r="MKR56" s="294"/>
      <c r="MKS56" s="294"/>
      <c r="MKT56" s="294"/>
      <c r="MKU56" s="294"/>
      <c r="MKV56" s="294"/>
      <c r="MKW56" s="294"/>
      <c r="MKX56" s="294"/>
      <c r="MKY56" s="294"/>
      <c r="MKZ56" s="294"/>
      <c r="MLA56" s="294"/>
      <c r="MLB56" s="294"/>
      <c r="MLC56" s="294"/>
      <c r="MLD56" s="294"/>
      <c r="MLE56" s="294"/>
      <c r="MLF56" s="294"/>
      <c r="MLG56" s="294"/>
      <c r="MLH56" s="294"/>
      <c r="MLI56" s="294"/>
      <c r="MLJ56" s="294"/>
      <c r="MLK56" s="294"/>
      <c r="MLL56" s="294"/>
      <c r="MLM56" s="294"/>
      <c r="MLN56" s="294"/>
      <c r="MLO56" s="294"/>
      <c r="MLP56" s="294"/>
      <c r="MLQ56" s="294"/>
      <c r="MLR56" s="294"/>
      <c r="MLS56" s="294"/>
      <c r="MLT56" s="294"/>
      <c r="MLU56" s="294"/>
      <c r="MLV56" s="294"/>
      <c r="MLW56" s="294"/>
      <c r="MLX56" s="294"/>
      <c r="MLY56" s="294"/>
      <c r="MLZ56" s="294"/>
      <c r="MMA56" s="294"/>
      <c r="MMB56" s="294"/>
      <c r="MMC56" s="294"/>
      <c r="MMD56" s="294"/>
      <c r="MME56" s="294"/>
      <c r="MMF56" s="294"/>
      <c r="MMG56" s="294"/>
      <c r="MMH56" s="294"/>
      <c r="MMI56" s="294"/>
      <c r="MMJ56" s="294"/>
      <c r="MMK56" s="294"/>
      <c r="MML56" s="294"/>
      <c r="MMM56" s="294"/>
      <c r="MMN56" s="294"/>
      <c r="MMO56" s="294"/>
      <c r="MMP56" s="294"/>
      <c r="MMQ56" s="294"/>
      <c r="MMR56" s="294"/>
      <c r="MMS56" s="294"/>
      <c r="MMT56" s="294"/>
      <c r="MMU56" s="294"/>
      <c r="MMV56" s="294"/>
      <c r="MMW56" s="294"/>
      <c r="MMX56" s="294"/>
      <c r="MMY56" s="294"/>
      <c r="MMZ56" s="294"/>
      <c r="MNA56" s="294"/>
      <c r="MNB56" s="294"/>
      <c r="MNC56" s="294"/>
      <c r="MND56" s="294"/>
      <c r="MNE56" s="294"/>
      <c r="MNF56" s="294"/>
      <c r="MNG56" s="294"/>
      <c r="MNH56" s="294"/>
      <c r="MNI56" s="294"/>
      <c r="MNJ56" s="294"/>
      <c r="MNK56" s="294"/>
      <c r="MNL56" s="294"/>
      <c r="MNM56" s="294"/>
      <c r="MNN56" s="294"/>
      <c r="MNO56" s="294"/>
      <c r="MNP56" s="294"/>
      <c r="MNQ56" s="294"/>
      <c r="MNR56" s="294"/>
      <c r="MNS56" s="294"/>
      <c r="MNT56" s="294"/>
      <c r="MNU56" s="294"/>
      <c r="MNV56" s="294"/>
      <c r="MNW56" s="294"/>
      <c r="MNX56" s="294"/>
      <c r="MNY56" s="294"/>
      <c r="MNZ56" s="294"/>
      <c r="MOA56" s="294"/>
      <c r="MOB56" s="294"/>
      <c r="MOC56" s="294"/>
      <c r="MOD56" s="294"/>
      <c r="MOE56" s="294"/>
      <c r="MOF56" s="294"/>
      <c r="MOG56" s="294"/>
      <c r="MOH56" s="294"/>
      <c r="MOI56" s="294"/>
      <c r="MOJ56" s="294"/>
      <c r="MOK56" s="294"/>
      <c r="MOL56" s="294"/>
      <c r="MOM56" s="294"/>
      <c r="MON56" s="294"/>
      <c r="MOO56" s="294"/>
      <c r="MOP56" s="294"/>
      <c r="MOQ56" s="294"/>
      <c r="MOR56" s="294"/>
      <c r="MOS56" s="294"/>
      <c r="MOT56" s="294"/>
      <c r="MOU56" s="294"/>
      <c r="MOV56" s="294"/>
      <c r="MOW56" s="294"/>
      <c r="MOX56" s="294"/>
      <c r="MOY56" s="294"/>
      <c r="MOZ56" s="294"/>
      <c r="MPA56" s="294"/>
      <c r="MPB56" s="294"/>
      <c r="MPC56" s="294"/>
      <c r="MPD56" s="294"/>
      <c r="MPE56" s="294"/>
      <c r="MPF56" s="294"/>
      <c r="MPG56" s="294"/>
      <c r="MPH56" s="294"/>
      <c r="MPI56" s="294"/>
      <c r="MPJ56" s="294"/>
      <c r="MPK56" s="294"/>
      <c r="MPL56" s="294"/>
      <c r="MPM56" s="294"/>
      <c r="MPN56" s="294"/>
      <c r="MPO56" s="294"/>
      <c r="MPP56" s="294"/>
      <c r="MPQ56" s="294"/>
      <c r="MPR56" s="294"/>
      <c r="MPS56" s="294"/>
      <c r="MPT56" s="294"/>
      <c r="MPU56" s="294"/>
      <c r="MPV56" s="294"/>
      <c r="MPW56" s="294"/>
      <c r="MPX56" s="294"/>
      <c r="MPY56" s="294"/>
      <c r="MPZ56" s="294"/>
      <c r="MQA56" s="294"/>
      <c r="MQB56" s="294"/>
      <c r="MQC56" s="294"/>
      <c r="MQD56" s="294"/>
      <c r="MQE56" s="294"/>
      <c r="MQF56" s="294"/>
      <c r="MQG56" s="294"/>
      <c r="MQH56" s="294"/>
      <c r="MQI56" s="294"/>
      <c r="MQJ56" s="294"/>
      <c r="MQK56" s="294"/>
      <c r="MQL56" s="294"/>
      <c r="MQM56" s="294"/>
      <c r="MQN56" s="294"/>
      <c r="MQO56" s="294"/>
      <c r="MQP56" s="294"/>
      <c r="MQQ56" s="294"/>
      <c r="MQR56" s="294"/>
      <c r="MQS56" s="294"/>
      <c r="MQT56" s="294"/>
      <c r="MQU56" s="294"/>
      <c r="MQV56" s="294"/>
      <c r="MQW56" s="294"/>
      <c r="MQX56" s="294"/>
      <c r="MQY56" s="294"/>
      <c r="MQZ56" s="294"/>
      <c r="MRA56" s="294"/>
      <c r="MRB56" s="294"/>
      <c r="MRC56" s="294"/>
      <c r="MRD56" s="294"/>
      <c r="MRE56" s="294"/>
      <c r="MRF56" s="294"/>
      <c r="MRG56" s="294"/>
      <c r="MRH56" s="294"/>
      <c r="MRI56" s="294"/>
      <c r="MRJ56" s="294"/>
      <c r="MRK56" s="294"/>
      <c r="MRL56" s="294"/>
      <c r="MRM56" s="294"/>
      <c r="MRN56" s="294"/>
      <c r="MRO56" s="294"/>
      <c r="MRP56" s="294"/>
      <c r="MRQ56" s="294"/>
      <c r="MRR56" s="294"/>
      <c r="MRS56" s="294"/>
      <c r="MRT56" s="294"/>
      <c r="MRU56" s="294"/>
      <c r="MRV56" s="294"/>
      <c r="MRW56" s="294"/>
      <c r="MRX56" s="294"/>
      <c r="MRY56" s="294"/>
      <c r="MRZ56" s="294"/>
      <c r="MSA56" s="294"/>
      <c r="MSB56" s="294"/>
      <c r="MSC56" s="294"/>
      <c r="MSD56" s="294"/>
      <c r="MSE56" s="294"/>
      <c r="MSF56" s="294"/>
      <c r="MSG56" s="294"/>
      <c r="MSH56" s="294"/>
      <c r="MSI56" s="294"/>
      <c r="MSJ56" s="294"/>
      <c r="MSK56" s="294"/>
      <c r="MSL56" s="294"/>
      <c r="MSM56" s="294"/>
      <c r="MSN56" s="294"/>
      <c r="MSO56" s="294"/>
      <c r="MSP56" s="294"/>
      <c r="MSQ56" s="294"/>
      <c r="MSR56" s="294"/>
      <c r="MSS56" s="294"/>
      <c r="MST56" s="294"/>
      <c r="MSU56" s="294"/>
      <c r="MSV56" s="294"/>
      <c r="MSW56" s="294"/>
      <c r="MSX56" s="294"/>
      <c r="MSY56" s="294"/>
      <c r="MSZ56" s="294"/>
      <c r="MTA56" s="294"/>
      <c r="MTB56" s="294"/>
      <c r="MTC56" s="294"/>
      <c r="MTD56" s="294"/>
      <c r="MTE56" s="294"/>
      <c r="MTF56" s="294"/>
      <c r="MTG56" s="294"/>
      <c r="MTH56" s="294"/>
      <c r="MTI56" s="294"/>
      <c r="MTJ56" s="294"/>
      <c r="MTK56" s="294"/>
      <c r="MTL56" s="294"/>
      <c r="MTM56" s="294"/>
      <c r="MTN56" s="294"/>
      <c r="MTO56" s="294"/>
      <c r="MTP56" s="294"/>
      <c r="MTQ56" s="294"/>
      <c r="MTR56" s="294"/>
      <c r="MTS56" s="294"/>
      <c r="MTT56" s="294"/>
      <c r="MTU56" s="294"/>
      <c r="MTV56" s="294"/>
      <c r="MTW56" s="294"/>
      <c r="MTX56" s="294"/>
      <c r="MTY56" s="294"/>
      <c r="MTZ56" s="294"/>
      <c r="MUA56" s="294"/>
      <c r="MUB56" s="294"/>
      <c r="MUC56" s="294"/>
      <c r="MUD56" s="294"/>
      <c r="MUE56" s="294"/>
      <c r="MUF56" s="294"/>
      <c r="MUG56" s="294"/>
      <c r="MUH56" s="294"/>
      <c r="MUI56" s="294"/>
      <c r="MUJ56" s="294"/>
      <c r="MUK56" s="294"/>
      <c r="MUL56" s="294"/>
      <c r="MUM56" s="294"/>
      <c r="MUN56" s="294"/>
      <c r="MUO56" s="294"/>
      <c r="MUP56" s="294"/>
      <c r="MUQ56" s="294"/>
      <c r="MUR56" s="294"/>
      <c r="MUS56" s="294"/>
      <c r="MUT56" s="294"/>
      <c r="MUU56" s="294"/>
      <c r="MUV56" s="294"/>
      <c r="MUW56" s="294"/>
      <c r="MUX56" s="294"/>
      <c r="MUY56" s="294"/>
      <c r="MUZ56" s="294"/>
      <c r="MVA56" s="294"/>
      <c r="MVB56" s="294"/>
      <c r="MVC56" s="294"/>
      <c r="MVD56" s="294"/>
      <c r="MVE56" s="294"/>
      <c r="MVF56" s="294"/>
      <c r="MVG56" s="294"/>
      <c r="MVH56" s="294"/>
      <c r="MVI56" s="294"/>
      <c r="MVJ56" s="294"/>
      <c r="MVK56" s="294"/>
      <c r="MVL56" s="294"/>
      <c r="MVM56" s="294"/>
      <c r="MVN56" s="294"/>
      <c r="MVO56" s="294"/>
      <c r="MVP56" s="294"/>
      <c r="MVQ56" s="294"/>
      <c r="MVR56" s="294"/>
      <c r="MVS56" s="294"/>
      <c r="MVT56" s="294"/>
      <c r="MVU56" s="294"/>
      <c r="MVV56" s="294"/>
      <c r="MVW56" s="294"/>
      <c r="MVX56" s="294"/>
      <c r="MVY56" s="294"/>
      <c r="MVZ56" s="294"/>
      <c r="MWA56" s="294"/>
      <c r="MWB56" s="294"/>
      <c r="MWC56" s="294"/>
      <c r="MWD56" s="294"/>
      <c r="MWE56" s="294"/>
      <c r="MWF56" s="294"/>
      <c r="MWG56" s="294"/>
      <c r="MWH56" s="294"/>
      <c r="MWI56" s="294"/>
      <c r="MWJ56" s="294"/>
      <c r="MWK56" s="294"/>
      <c r="MWL56" s="294"/>
      <c r="MWM56" s="294"/>
      <c r="MWN56" s="294"/>
      <c r="MWO56" s="294"/>
      <c r="MWP56" s="294"/>
      <c r="MWQ56" s="294"/>
      <c r="MWR56" s="294"/>
      <c r="MWS56" s="294"/>
      <c r="MWT56" s="294"/>
      <c r="MWU56" s="294"/>
      <c r="MWV56" s="294"/>
      <c r="MWW56" s="294"/>
      <c r="MWX56" s="294"/>
      <c r="MWY56" s="294"/>
      <c r="MWZ56" s="294"/>
      <c r="MXA56" s="294"/>
      <c r="MXB56" s="294"/>
      <c r="MXC56" s="294"/>
      <c r="MXD56" s="294"/>
      <c r="MXE56" s="294"/>
      <c r="MXF56" s="294"/>
      <c r="MXG56" s="294"/>
      <c r="MXH56" s="294"/>
      <c r="MXI56" s="294"/>
      <c r="MXJ56" s="294"/>
      <c r="MXK56" s="294"/>
      <c r="MXL56" s="294"/>
      <c r="MXM56" s="294"/>
      <c r="MXN56" s="294"/>
      <c r="MXO56" s="294"/>
      <c r="MXP56" s="294"/>
      <c r="MXQ56" s="294"/>
      <c r="MXR56" s="294"/>
      <c r="MXS56" s="294"/>
      <c r="MXT56" s="294"/>
      <c r="MXU56" s="294"/>
      <c r="MXV56" s="294"/>
      <c r="MXW56" s="294"/>
      <c r="MXX56" s="294"/>
      <c r="MXY56" s="294"/>
      <c r="MXZ56" s="294"/>
      <c r="MYA56" s="294"/>
      <c r="MYB56" s="294"/>
      <c r="MYC56" s="294"/>
      <c r="MYD56" s="294"/>
      <c r="MYE56" s="294"/>
      <c r="MYF56" s="294"/>
      <c r="MYG56" s="294"/>
      <c r="MYH56" s="294"/>
      <c r="MYI56" s="294"/>
      <c r="MYJ56" s="294"/>
      <c r="MYK56" s="294"/>
      <c r="MYL56" s="294"/>
      <c r="MYM56" s="294"/>
      <c r="MYN56" s="294"/>
      <c r="MYO56" s="294"/>
      <c r="MYP56" s="294"/>
      <c r="MYQ56" s="294"/>
      <c r="MYR56" s="294"/>
      <c r="MYS56" s="294"/>
      <c r="MYT56" s="294"/>
      <c r="MYU56" s="294"/>
      <c r="MYV56" s="294"/>
      <c r="MYW56" s="294"/>
      <c r="MYX56" s="294"/>
      <c r="MYY56" s="294"/>
      <c r="MYZ56" s="294"/>
      <c r="MZA56" s="294"/>
      <c r="MZB56" s="294"/>
      <c r="MZC56" s="294"/>
      <c r="MZD56" s="294"/>
      <c r="MZE56" s="294"/>
      <c r="MZF56" s="294"/>
      <c r="MZG56" s="294"/>
      <c r="MZH56" s="294"/>
      <c r="MZI56" s="294"/>
      <c r="MZJ56" s="294"/>
      <c r="MZK56" s="294"/>
      <c r="MZL56" s="294"/>
      <c r="MZM56" s="294"/>
      <c r="MZN56" s="294"/>
      <c r="MZO56" s="294"/>
      <c r="MZP56" s="294"/>
      <c r="MZQ56" s="294"/>
      <c r="MZR56" s="294"/>
      <c r="MZS56" s="294"/>
      <c r="MZT56" s="294"/>
      <c r="MZU56" s="294"/>
      <c r="MZV56" s="294"/>
      <c r="MZW56" s="294"/>
      <c r="MZX56" s="294"/>
      <c r="MZY56" s="294"/>
      <c r="MZZ56" s="294"/>
      <c r="NAA56" s="294"/>
      <c r="NAB56" s="294"/>
      <c r="NAC56" s="294"/>
      <c r="NAD56" s="294"/>
      <c r="NAE56" s="294"/>
      <c r="NAF56" s="294"/>
      <c r="NAG56" s="294"/>
      <c r="NAH56" s="294"/>
      <c r="NAI56" s="294"/>
      <c r="NAJ56" s="294"/>
      <c r="NAK56" s="294"/>
      <c r="NAL56" s="294"/>
      <c r="NAM56" s="294"/>
      <c r="NAN56" s="294"/>
      <c r="NAO56" s="294"/>
      <c r="NAP56" s="294"/>
      <c r="NAQ56" s="294"/>
      <c r="NAR56" s="294"/>
      <c r="NAS56" s="294"/>
      <c r="NAT56" s="294"/>
      <c r="NAU56" s="294"/>
      <c r="NAV56" s="294"/>
      <c r="NAW56" s="294"/>
      <c r="NAX56" s="294"/>
      <c r="NAY56" s="294"/>
      <c r="NAZ56" s="294"/>
      <c r="NBA56" s="294"/>
      <c r="NBB56" s="294"/>
      <c r="NBC56" s="294"/>
      <c r="NBD56" s="294"/>
      <c r="NBE56" s="294"/>
      <c r="NBF56" s="294"/>
      <c r="NBG56" s="294"/>
      <c r="NBH56" s="294"/>
      <c r="NBI56" s="294"/>
      <c r="NBJ56" s="294"/>
      <c r="NBK56" s="294"/>
      <c r="NBL56" s="294"/>
      <c r="NBM56" s="294"/>
      <c r="NBN56" s="294"/>
      <c r="NBO56" s="294"/>
      <c r="NBP56" s="294"/>
      <c r="NBQ56" s="294"/>
      <c r="NBR56" s="294"/>
      <c r="NBS56" s="294"/>
      <c r="NBT56" s="294"/>
      <c r="NBU56" s="294"/>
      <c r="NBV56" s="294"/>
      <c r="NBW56" s="294"/>
      <c r="NBX56" s="294"/>
      <c r="NBY56" s="294"/>
      <c r="NBZ56" s="294"/>
      <c r="NCA56" s="294"/>
      <c r="NCB56" s="294"/>
      <c r="NCC56" s="294"/>
      <c r="NCD56" s="294"/>
      <c r="NCE56" s="294"/>
      <c r="NCF56" s="294"/>
      <c r="NCG56" s="294"/>
      <c r="NCH56" s="294"/>
      <c r="NCI56" s="294"/>
      <c r="NCJ56" s="294"/>
      <c r="NCK56" s="294"/>
      <c r="NCL56" s="294"/>
      <c r="NCM56" s="294"/>
      <c r="NCN56" s="294"/>
      <c r="NCO56" s="294"/>
      <c r="NCP56" s="294"/>
      <c r="NCQ56" s="294"/>
      <c r="NCR56" s="294"/>
      <c r="NCS56" s="294"/>
      <c r="NCT56" s="294"/>
      <c r="NCU56" s="294"/>
      <c r="NCV56" s="294"/>
      <c r="NCW56" s="294"/>
      <c r="NCX56" s="294"/>
      <c r="NCY56" s="294"/>
      <c r="NCZ56" s="294"/>
      <c r="NDA56" s="294"/>
      <c r="NDB56" s="294"/>
      <c r="NDC56" s="294"/>
      <c r="NDD56" s="294"/>
      <c r="NDE56" s="294"/>
      <c r="NDF56" s="294"/>
      <c r="NDG56" s="294"/>
      <c r="NDH56" s="294"/>
      <c r="NDI56" s="294"/>
      <c r="NDJ56" s="294"/>
      <c r="NDK56" s="294"/>
      <c r="NDL56" s="294"/>
      <c r="NDM56" s="294"/>
      <c r="NDN56" s="294"/>
      <c r="NDO56" s="294"/>
      <c r="NDP56" s="294"/>
      <c r="NDQ56" s="294"/>
      <c r="NDR56" s="294"/>
      <c r="NDS56" s="294"/>
      <c r="NDT56" s="294"/>
      <c r="NDU56" s="294"/>
      <c r="NDV56" s="294"/>
      <c r="NDW56" s="294"/>
      <c r="NDX56" s="294"/>
      <c r="NDY56" s="294"/>
      <c r="NDZ56" s="294"/>
      <c r="NEA56" s="294"/>
      <c r="NEB56" s="294"/>
      <c r="NEC56" s="294"/>
      <c r="NED56" s="294"/>
      <c r="NEE56" s="294"/>
      <c r="NEF56" s="294"/>
      <c r="NEG56" s="294"/>
      <c r="NEH56" s="294"/>
      <c r="NEI56" s="294"/>
      <c r="NEJ56" s="294"/>
      <c r="NEK56" s="294"/>
      <c r="NEL56" s="294"/>
      <c r="NEM56" s="294"/>
      <c r="NEN56" s="294"/>
      <c r="NEO56" s="294"/>
      <c r="NEP56" s="294"/>
      <c r="NEQ56" s="294"/>
      <c r="NER56" s="294"/>
      <c r="NES56" s="294"/>
      <c r="NET56" s="294"/>
      <c r="NEU56" s="294"/>
      <c r="NEV56" s="294"/>
      <c r="NEW56" s="294"/>
      <c r="NEX56" s="294"/>
      <c r="NEY56" s="294"/>
      <c r="NEZ56" s="294"/>
      <c r="NFA56" s="294"/>
      <c r="NFB56" s="294"/>
      <c r="NFC56" s="294"/>
      <c r="NFD56" s="294"/>
      <c r="NFE56" s="294"/>
      <c r="NFF56" s="294"/>
      <c r="NFG56" s="294"/>
      <c r="NFH56" s="294"/>
      <c r="NFI56" s="294"/>
      <c r="NFJ56" s="294"/>
      <c r="NFK56" s="294"/>
      <c r="NFL56" s="294"/>
      <c r="NFM56" s="294"/>
      <c r="NFN56" s="294"/>
      <c r="NFO56" s="294"/>
      <c r="NFP56" s="294"/>
      <c r="NFQ56" s="294"/>
      <c r="NFR56" s="294"/>
      <c r="NFS56" s="294"/>
      <c r="NFT56" s="294"/>
      <c r="NFU56" s="294"/>
      <c r="NFV56" s="294"/>
      <c r="NFW56" s="294"/>
      <c r="NFX56" s="294"/>
      <c r="NFY56" s="294"/>
      <c r="NFZ56" s="294"/>
      <c r="NGA56" s="294"/>
      <c r="NGB56" s="294"/>
      <c r="NGC56" s="294"/>
      <c r="NGD56" s="294"/>
      <c r="NGE56" s="294"/>
      <c r="NGF56" s="294"/>
      <c r="NGG56" s="294"/>
      <c r="NGH56" s="294"/>
      <c r="NGI56" s="294"/>
      <c r="NGJ56" s="294"/>
      <c r="NGK56" s="294"/>
      <c r="NGL56" s="294"/>
      <c r="NGM56" s="294"/>
      <c r="NGN56" s="294"/>
      <c r="NGO56" s="294"/>
      <c r="NGP56" s="294"/>
      <c r="NGQ56" s="294"/>
      <c r="NGR56" s="294"/>
      <c r="NGS56" s="294"/>
      <c r="NGT56" s="294"/>
      <c r="NGU56" s="294"/>
      <c r="NGV56" s="294"/>
      <c r="NGW56" s="294"/>
      <c r="NGX56" s="294"/>
      <c r="NGY56" s="294"/>
      <c r="NGZ56" s="294"/>
      <c r="NHA56" s="294"/>
      <c r="NHB56" s="294"/>
      <c r="NHC56" s="294"/>
      <c r="NHD56" s="294"/>
      <c r="NHE56" s="294"/>
      <c r="NHF56" s="294"/>
      <c r="NHG56" s="294"/>
      <c r="NHH56" s="294"/>
      <c r="NHI56" s="294"/>
      <c r="NHJ56" s="294"/>
      <c r="NHK56" s="294"/>
      <c r="NHL56" s="294"/>
      <c r="NHM56" s="294"/>
      <c r="NHN56" s="294"/>
      <c r="NHO56" s="294"/>
      <c r="NHP56" s="294"/>
      <c r="NHQ56" s="294"/>
      <c r="NHR56" s="294"/>
      <c r="NHS56" s="294"/>
      <c r="NHT56" s="294"/>
      <c r="NHU56" s="294"/>
      <c r="NHV56" s="294"/>
      <c r="NHW56" s="294"/>
      <c r="NHX56" s="294"/>
      <c r="NHY56" s="294"/>
      <c r="NHZ56" s="294"/>
      <c r="NIA56" s="294"/>
      <c r="NIB56" s="294"/>
      <c r="NIC56" s="294"/>
      <c r="NID56" s="294"/>
      <c r="NIE56" s="294"/>
      <c r="NIF56" s="294"/>
      <c r="NIG56" s="294"/>
      <c r="NIH56" s="294"/>
      <c r="NII56" s="294"/>
      <c r="NIJ56" s="294"/>
      <c r="NIK56" s="294"/>
      <c r="NIL56" s="294"/>
      <c r="NIM56" s="294"/>
      <c r="NIN56" s="294"/>
      <c r="NIO56" s="294"/>
      <c r="NIP56" s="294"/>
      <c r="NIQ56" s="294"/>
      <c r="NIR56" s="294"/>
      <c r="NIS56" s="294"/>
      <c r="NIT56" s="294"/>
      <c r="NIU56" s="294"/>
      <c r="NIV56" s="294"/>
      <c r="NIW56" s="294"/>
      <c r="NIX56" s="294"/>
      <c r="NIY56" s="294"/>
      <c r="NIZ56" s="294"/>
      <c r="NJA56" s="294"/>
      <c r="NJB56" s="294"/>
      <c r="NJC56" s="294"/>
      <c r="NJD56" s="294"/>
      <c r="NJE56" s="294"/>
      <c r="NJF56" s="294"/>
      <c r="NJG56" s="294"/>
      <c r="NJH56" s="294"/>
      <c r="NJI56" s="294"/>
      <c r="NJJ56" s="294"/>
      <c r="NJK56" s="294"/>
      <c r="NJL56" s="294"/>
      <c r="NJM56" s="294"/>
      <c r="NJN56" s="294"/>
      <c r="NJO56" s="294"/>
      <c r="NJP56" s="294"/>
      <c r="NJQ56" s="294"/>
      <c r="NJR56" s="294"/>
      <c r="NJS56" s="294"/>
      <c r="NJT56" s="294"/>
      <c r="NJU56" s="294"/>
      <c r="NJV56" s="294"/>
      <c r="NJW56" s="294"/>
      <c r="NJX56" s="294"/>
      <c r="NJY56" s="294"/>
      <c r="NJZ56" s="294"/>
      <c r="NKA56" s="294"/>
      <c r="NKB56" s="294"/>
      <c r="NKC56" s="294"/>
      <c r="NKD56" s="294"/>
      <c r="NKE56" s="294"/>
      <c r="NKF56" s="294"/>
      <c r="NKG56" s="294"/>
      <c r="NKH56" s="294"/>
      <c r="NKI56" s="294"/>
      <c r="NKJ56" s="294"/>
      <c r="NKK56" s="294"/>
      <c r="NKL56" s="294"/>
      <c r="NKM56" s="294"/>
      <c r="NKN56" s="294"/>
      <c r="NKO56" s="294"/>
      <c r="NKP56" s="294"/>
      <c r="NKQ56" s="294"/>
      <c r="NKR56" s="294"/>
      <c r="NKS56" s="294"/>
      <c r="NKT56" s="294"/>
      <c r="NKU56" s="294"/>
      <c r="NKV56" s="294"/>
      <c r="NKW56" s="294"/>
      <c r="NKX56" s="294"/>
      <c r="NKY56" s="294"/>
      <c r="NKZ56" s="294"/>
      <c r="NLA56" s="294"/>
      <c r="NLB56" s="294"/>
      <c r="NLC56" s="294"/>
      <c r="NLD56" s="294"/>
      <c r="NLE56" s="294"/>
      <c r="NLF56" s="294"/>
      <c r="NLG56" s="294"/>
      <c r="NLH56" s="294"/>
      <c r="NLI56" s="294"/>
      <c r="NLJ56" s="294"/>
      <c r="NLK56" s="294"/>
      <c r="NLL56" s="294"/>
      <c r="NLM56" s="294"/>
      <c r="NLN56" s="294"/>
      <c r="NLO56" s="294"/>
      <c r="NLP56" s="294"/>
      <c r="NLQ56" s="294"/>
      <c r="NLR56" s="294"/>
      <c r="NLS56" s="294"/>
      <c r="NLT56" s="294"/>
      <c r="NLU56" s="294"/>
      <c r="NLV56" s="294"/>
      <c r="NLW56" s="294"/>
      <c r="NLX56" s="294"/>
      <c r="NLY56" s="294"/>
      <c r="NLZ56" s="294"/>
      <c r="NMA56" s="294"/>
      <c r="NMB56" s="294"/>
      <c r="NMC56" s="294"/>
      <c r="NMD56" s="294"/>
      <c r="NME56" s="294"/>
      <c r="NMF56" s="294"/>
      <c r="NMG56" s="294"/>
      <c r="NMH56" s="294"/>
      <c r="NMI56" s="294"/>
      <c r="NMJ56" s="294"/>
      <c r="NMK56" s="294"/>
      <c r="NML56" s="294"/>
      <c r="NMM56" s="294"/>
      <c r="NMN56" s="294"/>
      <c r="NMO56" s="294"/>
      <c r="NMP56" s="294"/>
      <c r="NMQ56" s="294"/>
      <c r="NMR56" s="294"/>
      <c r="NMS56" s="294"/>
      <c r="NMT56" s="294"/>
      <c r="NMU56" s="294"/>
      <c r="NMV56" s="294"/>
      <c r="NMW56" s="294"/>
      <c r="NMX56" s="294"/>
      <c r="NMY56" s="294"/>
      <c r="NMZ56" s="294"/>
      <c r="NNA56" s="294"/>
      <c r="NNB56" s="294"/>
      <c r="NNC56" s="294"/>
      <c r="NND56" s="294"/>
      <c r="NNE56" s="294"/>
      <c r="NNF56" s="294"/>
      <c r="NNG56" s="294"/>
      <c r="NNH56" s="294"/>
      <c r="NNI56" s="294"/>
      <c r="NNJ56" s="294"/>
      <c r="NNK56" s="294"/>
      <c r="NNL56" s="294"/>
      <c r="NNM56" s="294"/>
      <c r="NNN56" s="294"/>
      <c r="NNO56" s="294"/>
      <c r="NNP56" s="294"/>
      <c r="NNQ56" s="294"/>
      <c r="NNR56" s="294"/>
      <c r="NNS56" s="294"/>
      <c r="NNT56" s="294"/>
      <c r="NNU56" s="294"/>
      <c r="NNV56" s="294"/>
      <c r="NNW56" s="294"/>
      <c r="NNX56" s="294"/>
      <c r="NNY56" s="294"/>
      <c r="NNZ56" s="294"/>
      <c r="NOA56" s="294"/>
      <c r="NOB56" s="294"/>
      <c r="NOC56" s="294"/>
      <c r="NOD56" s="294"/>
      <c r="NOE56" s="294"/>
      <c r="NOF56" s="294"/>
      <c r="NOG56" s="294"/>
      <c r="NOH56" s="294"/>
      <c r="NOI56" s="294"/>
      <c r="NOJ56" s="294"/>
      <c r="NOK56" s="294"/>
      <c r="NOL56" s="294"/>
      <c r="NOM56" s="294"/>
      <c r="NON56" s="294"/>
      <c r="NOO56" s="294"/>
      <c r="NOP56" s="294"/>
      <c r="NOQ56" s="294"/>
      <c r="NOR56" s="294"/>
      <c r="NOS56" s="294"/>
      <c r="NOT56" s="294"/>
      <c r="NOU56" s="294"/>
      <c r="NOV56" s="294"/>
      <c r="NOW56" s="294"/>
      <c r="NOX56" s="294"/>
      <c r="NOY56" s="294"/>
      <c r="NOZ56" s="294"/>
      <c r="NPA56" s="294"/>
      <c r="NPB56" s="294"/>
      <c r="NPC56" s="294"/>
      <c r="NPD56" s="294"/>
      <c r="NPE56" s="294"/>
      <c r="NPF56" s="294"/>
      <c r="NPG56" s="294"/>
      <c r="NPH56" s="294"/>
      <c r="NPI56" s="294"/>
      <c r="NPJ56" s="294"/>
      <c r="NPK56" s="294"/>
      <c r="NPL56" s="294"/>
      <c r="NPM56" s="294"/>
      <c r="NPN56" s="294"/>
      <c r="NPO56" s="294"/>
      <c r="NPP56" s="294"/>
      <c r="NPQ56" s="294"/>
      <c r="NPR56" s="294"/>
      <c r="NPS56" s="294"/>
      <c r="NPT56" s="294"/>
      <c r="NPU56" s="294"/>
      <c r="NPV56" s="294"/>
      <c r="NPW56" s="294"/>
      <c r="NPX56" s="294"/>
      <c r="NPY56" s="294"/>
      <c r="NPZ56" s="294"/>
      <c r="NQA56" s="294"/>
      <c r="NQB56" s="294"/>
      <c r="NQC56" s="294"/>
      <c r="NQD56" s="294"/>
      <c r="NQE56" s="294"/>
      <c r="NQF56" s="294"/>
      <c r="NQG56" s="294"/>
      <c r="NQH56" s="294"/>
      <c r="NQI56" s="294"/>
      <c r="NQJ56" s="294"/>
      <c r="NQK56" s="294"/>
      <c r="NQL56" s="294"/>
      <c r="NQM56" s="294"/>
      <c r="NQN56" s="294"/>
      <c r="NQO56" s="294"/>
      <c r="NQP56" s="294"/>
      <c r="NQQ56" s="294"/>
      <c r="NQR56" s="294"/>
      <c r="NQS56" s="294"/>
      <c r="NQT56" s="294"/>
      <c r="NQU56" s="294"/>
      <c r="NQV56" s="294"/>
      <c r="NQW56" s="294"/>
      <c r="NQX56" s="294"/>
      <c r="NQY56" s="294"/>
      <c r="NQZ56" s="294"/>
      <c r="NRA56" s="294"/>
      <c r="NRB56" s="294"/>
      <c r="NRC56" s="294"/>
      <c r="NRD56" s="294"/>
      <c r="NRE56" s="294"/>
      <c r="NRF56" s="294"/>
      <c r="NRG56" s="294"/>
      <c r="NRH56" s="294"/>
      <c r="NRI56" s="294"/>
      <c r="NRJ56" s="294"/>
      <c r="NRK56" s="294"/>
      <c r="NRL56" s="294"/>
      <c r="NRM56" s="294"/>
      <c r="NRN56" s="294"/>
      <c r="NRO56" s="294"/>
      <c r="NRP56" s="294"/>
      <c r="NRQ56" s="294"/>
      <c r="NRR56" s="294"/>
      <c r="NRS56" s="294"/>
      <c r="NRT56" s="294"/>
      <c r="NRU56" s="294"/>
      <c r="NRV56" s="294"/>
      <c r="NRW56" s="294"/>
      <c r="NRX56" s="294"/>
      <c r="NRY56" s="294"/>
      <c r="NRZ56" s="294"/>
      <c r="NSA56" s="294"/>
      <c r="NSB56" s="294"/>
      <c r="NSC56" s="294"/>
      <c r="NSD56" s="294"/>
      <c r="NSE56" s="294"/>
      <c r="NSF56" s="294"/>
      <c r="NSG56" s="294"/>
      <c r="NSH56" s="294"/>
      <c r="NSI56" s="294"/>
      <c r="NSJ56" s="294"/>
      <c r="NSK56" s="294"/>
      <c r="NSL56" s="294"/>
      <c r="NSM56" s="294"/>
      <c r="NSN56" s="294"/>
      <c r="NSO56" s="294"/>
      <c r="NSP56" s="294"/>
      <c r="NSQ56" s="294"/>
      <c r="NSR56" s="294"/>
      <c r="NSS56" s="294"/>
      <c r="NST56" s="294"/>
      <c r="NSU56" s="294"/>
      <c r="NSV56" s="294"/>
      <c r="NSW56" s="294"/>
      <c r="NSX56" s="294"/>
      <c r="NSY56" s="294"/>
      <c r="NSZ56" s="294"/>
      <c r="NTA56" s="294"/>
      <c r="NTB56" s="294"/>
      <c r="NTC56" s="294"/>
      <c r="NTD56" s="294"/>
      <c r="NTE56" s="294"/>
      <c r="NTF56" s="294"/>
      <c r="NTG56" s="294"/>
      <c r="NTH56" s="294"/>
      <c r="NTI56" s="294"/>
      <c r="NTJ56" s="294"/>
      <c r="NTK56" s="294"/>
      <c r="NTL56" s="294"/>
      <c r="NTM56" s="294"/>
      <c r="NTN56" s="294"/>
      <c r="NTO56" s="294"/>
      <c r="NTP56" s="294"/>
      <c r="NTQ56" s="294"/>
      <c r="NTR56" s="294"/>
      <c r="NTS56" s="294"/>
      <c r="NTT56" s="294"/>
      <c r="NTU56" s="294"/>
      <c r="NTV56" s="294"/>
      <c r="NTW56" s="294"/>
      <c r="NTX56" s="294"/>
      <c r="NTY56" s="294"/>
      <c r="NTZ56" s="294"/>
      <c r="NUA56" s="294"/>
      <c r="NUB56" s="294"/>
      <c r="NUC56" s="294"/>
      <c r="NUD56" s="294"/>
      <c r="NUE56" s="294"/>
      <c r="NUF56" s="294"/>
      <c r="NUG56" s="294"/>
      <c r="NUH56" s="294"/>
      <c r="NUI56" s="294"/>
      <c r="NUJ56" s="294"/>
      <c r="NUK56" s="294"/>
      <c r="NUL56" s="294"/>
      <c r="NUM56" s="294"/>
      <c r="NUN56" s="294"/>
      <c r="NUO56" s="294"/>
      <c r="NUP56" s="294"/>
      <c r="NUQ56" s="294"/>
      <c r="NUR56" s="294"/>
      <c r="NUS56" s="294"/>
      <c r="NUT56" s="294"/>
      <c r="NUU56" s="294"/>
      <c r="NUV56" s="294"/>
      <c r="NUW56" s="294"/>
      <c r="NUX56" s="294"/>
      <c r="NUY56" s="294"/>
      <c r="NUZ56" s="294"/>
      <c r="NVA56" s="294"/>
      <c r="NVB56" s="294"/>
      <c r="NVC56" s="294"/>
      <c r="NVD56" s="294"/>
      <c r="NVE56" s="294"/>
      <c r="NVF56" s="294"/>
      <c r="NVG56" s="294"/>
      <c r="NVH56" s="294"/>
      <c r="NVI56" s="294"/>
      <c r="NVJ56" s="294"/>
      <c r="NVK56" s="294"/>
      <c r="NVL56" s="294"/>
      <c r="NVM56" s="294"/>
      <c r="NVN56" s="294"/>
      <c r="NVO56" s="294"/>
      <c r="NVP56" s="294"/>
      <c r="NVQ56" s="294"/>
      <c r="NVR56" s="294"/>
      <c r="NVS56" s="294"/>
      <c r="NVT56" s="294"/>
      <c r="NVU56" s="294"/>
      <c r="NVV56" s="294"/>
      <c r="NVW56" s="294"/>
      <c r="NVX56" s="294"/>
      <c r="NVY56" s="294"/>
      <c r="NVZ56" s="294"/>
      <c r="NWA56" s="294"/>
      <c r="NWB56" s="294"/>
      <c r="NWC56" s="294"/>
      <c r="NWD56" s="294"/>
      <c r="NWE56" s="294"/>
      <c r="NWF56" s="294"/>
      <c r="NWG56" s="294"/>
      <c r="NWH56" s="294"/>
      <c r="NWI56" s="294"/>
      <c r="NWJ56" s="294"/>
      <c r="NWK56" s="294"/>
      <c r="NWL56" s="294"/>
      <c r="NWM56" s="294"/>
      <c r="NWN56" s="294"/>
      <c r="NWO56" s="294"/>
      <c r="NWP56" s="294"/>
      <c r="NWQ56" s="294"/>
      <c r="NWR56" s="294"/>
      <c r="NWS56" s="294"/>
      <c r="NWT56" s="294"/>
      <c r="NWU56" s="294"/>
      <c r="NWV56" s="294"/>
      <c r="NWW56" s="294"/>
      <c r="NWX56" s="294"/>
      <c r="NWY56" s="294"/>
      <c r="NWZ56" s="294"/>
      <c r="NXA56" s="294"/>
      <c r="NXB56" s="294"/>
      <c r="NXC56" s="294"/>
      <c r="NXD56" s="294"/>
      <c r="NXE56" s="294"/>
      <c r="NXF56" s="294"/>
      <c r="NXG56" s="294"/>
      <c r="NXH56" s="294"/>
      <c r="NXI56" s="294"/>
      <c r="NXJ56" s="294"/>
      <c r="NXK56" s="294"/>
      <c r="NXL56" s="294"/>
      <c r="NXM56" s="294"/>
      <c r="NXN56" s="294"/>
      <c r="NXO56" s="294"/>
      <c r="NXP56" s="294"/>
      <c r="NXQ56" s="294"/>
      <c r="NXR56" s="294"/>
      <c r="NXS56" s="294"/>
      <c r="NXT56" s="294"/>
      <c r="NXU56" s="294"/>
      <c r="NXV56" s="294"/>
      <c r="NXW56" s="294"/>
      <c r="NXX56" s="294"/>
      <c r="NXY56" s="294"/>
      <c r="NXZ56" s="294"/>
      <c r="NYA56" s="294"/>
      <c r="NYB56" s="294"/>
      <c r="NYC56" s="294"/>
      <c r="NYD56" s="294"/>
      <c r="NYE56" s="294"/>
      <c r="NYF56" s="294"/>
      <c r="NYG56" s="294"/>
      <c r="NYH56" s="294"/>
      <c r="NYI56" s="294"/>
      <c r="NYJ56" s="294"/>
      <c r="NYK56" s="294"/>
      <c r="NYL56" s="294"/>
      <c r="NYM56" s="294"/>
      <c r="NYN56" s="294"/>
      <c r="NYO56" s="294"/>
      <c r="NYP56" s="294"/>
      <c r="NYQ56" s="294"/>
      <c r="NYR56" s="294"/>
      <c r="NYS56" s="294"/>
      <c r="NYT56" s="294"/>
      <c r="NYU56" s="294"/>
      <c r="NYV56" s="294"/>
      <c r="NYW56" s="294"/>
      <c r="NYX56" s="294"/>
      <c r="NYY56" s="294"/>
      <c r="NYZ56" s="294"/>
      <c r="NZA56" s="294"/>
      <c r="NZB56" s="294"/>
      <c r="NZC56" s="294"/>
      <c r="NZD56" s="294"/>
      <c r="NZE56" s="294"/>
      <c r="NZF56" s="294"/>
      <c r="NZG56" s="294"/>
      <c r="NZH56" s="294"/>
      <c r="NZI56" s="294"/>
      <c r="NZJ56" s="294"/>
      <c r="NZK56" s="294"/>
      <c r="NZL56" s="294"/>
      <c r="NZM56" s="294"/>
      <c r="NZN56" s="294"/>
      <c r="NZO56" s="294"/>
      <c r="NZP56" s="294"/>
      <c r="NZQ56" s="294"/>
      <c r="NZR56" s="294"/>
      <c r="NZS56" s="294"/>
      <c r="NZT56" s="294"/>
      <c r="NZU56" s="294"/>
      <c r="NZV56" s="294"/>
      <c r="NZW56" s="294"/>
      <c r="NZX56" s="294"/>
      <c r="NZY56" s="294"/>
      <c r="NZZ56" s="294"/>
      <c r="OAA56" s="294"/>
      <c r="OAB56" s="294"/>
      <c r="OAC56" s="294"/>
      <c r="OAD56" s="294"/>
      <c r="OAE56" s="294"/>
      <c r="OAF56" s="294"/>
      <c r="OAG56" s="294"/>
      <c r="OAH56" s="294"/>
      <c r="OAI56" s="294"/>
      <c r="OAJ56" s="294"/>
      <c r="OAK56" s="294"/>
      <c r="OAL56" s="294"/>
      <c r="OAM56" s="294"/>
      <c r="OAN56" s="294"/>
      <c r="OAO56" s="294"/>
      <c r="OAP56" s="294"/>
      <c r="OAQ56" s="294"/>
      <c r="OAR56" s="294"/>
      <c r="OAS56" s="294"/>
      <c r="OAT56" s="294"/>
      <c r="OAU56" s="294"/>
      <c r="OAV56" s="294"/>
      <c r="OAW56" s="294"/>
      <c r="OAX56" s="294"/>
      <c r="OAY56" s="294"/>
      <c r="OAZ56" s="294"/>
      <c r="OBA56" s="294"/>
      <c r="OBB56" s="294"/>
      <c r="OBC56" s="294"/>
      <c r="OBD56" s="294"/>
      <c r="OBE56" s="294"/>
      <c r="OBF56" s="294"/>
      <c r="OBG56" s="294"/>
      <c r="OBH56" s="294"/>
      <c r="OBI56" s="294"/>
      <c r="OBJ56" s="294"/>
      <c r="OBK56" s="294"/>
      <c r="OBL56" s="294"/>
      <c r="OBM56" s="294"/>
      <c r="OBN56" s="294"/>
      <c r="OBO56" s="294"/>
      <c r="OBP56" s="294"/>
      <c r="OBQ56" s="294"/>
      <c r="OBR56" s="294"/>
      <c r="OBS56" s="294"/>
      <c r="OBT56" s="294"/>
      <c r="OBU56" s="294"/>
      <c r="OBV56" s="294"/>
      <c r="OBW56" s="294"/>
      <c r="OBX56" s="294"/>
      <c r="OBY56" s="294"/>
      <c r="OBZ56" s="294"/>
      <c r="OCA56" s="294"/>
      <c r="OCB56" s="294"/>
      <c r="OCC56" s="294"/>
      <c r="OCD56" s="294"/>
      <c r="OCE56" s="294"/>
      <c r="OCF56" s="294"/>
      <c r="OCG56" s="294"/>
      <c r="OCH56" s="294"/>
      <c r="OCI56" s="294"/>
      <c r="OCJ56" s="294"/>
      <c r="OCK56" s="294"/>
      <c r="OCL56" s="294"/>
      <c r="OCM56" s="294"/>
      <c r="OCN56" s="294"/>
      <c r="OCO56" s="294"/>
      <c r="OCP56" s="294"/>
      <c r="OCQ56" s="294"/>
      <c r="OCR56" s="294"/>
      <c r="OCS56" s="294"/>
      <c r="OCT56" s="294"/>
      <c r="OCU56" s="294"/>
      <c r="OCV56" s="294"/>
      <c r="OCW56" s="294"/>
      <c r="OCX56" s="294"/>
      <c r="OCY56" s="294"/>
      <c r="OCZ56" s="294"/>
      <c r="ODA56" s="294"/>
      <c r="ODB56" s="294"/>
      <c r="ODC56" s="294"/>
      <c r="ODD56" s="294"/>
      <c r="ODE56" s="294"/>
      <c r="ODF56" s="294"/>
      <c r="ODG56" s="294"/>
      <c r="ODH56" s="294"/>
      <c r="ODI56" s="294"/>
      <c r="ODJ56" s="294"/>
      <c r="ODK56" s="294"/>
      <c r="ODL56" s="294"/>
      <c r="ODM56" s="294"/>
      <c r="ODN56" s="294"/>
      <c r="ODO56" s="294"/>
      <c r="ODP56" s="294"/>
      <c r="ODQ56" s="294"/>
      <c r="ODR56" s="294"/>
      <c r="ODS56" s="294"/>
      <c r="ODT56" s="294"/>
      <c r="ODU56" s="294"/>
      <c r="ODV56" s="294"/>
      <c r="ODW56" s="294"/>
      <c r="ODX56" s="294"/>
      <c r="ODY56" s="294"/>
      <c r="ODZ56" s="294"/>
      <c r="OEA56" s="294"/>
      <c r="OEB56" s="294"/>
      <c r="OEC56" s="294"/>
      <c r="OED56" s="294"/>
      <c r="OEE56" s="294"/>
      <c r="OEF56" s="294"/>
      <c r="OEG56" s="294"/>
      <c r="OEH56" s="294"/>
      <c r="OEI56" s="294"/>
      <c r="OEJ56" s="294"/>
      <c r="OEK56" s="294"/>
      <c r="OEL56" s="294"/>
      <c r="OEM56" s="294"/>
      <c r="OEN56" s="294"/>
      <c r="OEO56" s="294"/>
      <c r="OEP56" s="294"/>
      <c r="OEQ56" s="294"/>
      <c r="OER56" s="294"/>
      <c r="OES56" s="294"/>
      <c r="OET56" s="294"/>
      <c r="OEU56" s="294"/>
      <c r="OEV56" s="294"/>
      <c r="OEW56" s="294"/>
      <c r="OEX56" s="294"/>
      <c r="OEY56" s="294"/>
      <c r="OEZ56" s="294"/>
      <c r="OFA56" s="294"/>
      <c r="OFB56" s="294"/>
      <c r="OFC56" s="294"/>
      <c r="OFD56" s="294"/>
      <c r="OFE56" s="294"/>
      <c r="OFF56" s="294"/>
      <c r="OFG56" s="294"/>
      <c r="OFH56" s="294"/>
      <c r="OFI56" s="294"/>
      <c r="OFJ56" s="294"/>
      <c r="OFK56" s="294"/>
      <c r="OFL56" s="294"/>
      <c r="OFM56" s="294"/>
      <c r="OFN56" s="294"/>
      <c r="OFO56" s="294"/>
      <c r="OFP56" s="294"/>
      <c r="OFQ56" s="294"/>
      <c r="OFR56" s="294"/>
      <c r="OFS56" s="294"/>
      <c r="OFT56" s="294"/>
      <c r="OFU56" s="294"/>
      <c r="OFV56" s="294"/>
      <c r="OFW56" s="294"/>
      <c r="OFX56" s="294"/>
      <c r="OFY56" s="294"/>
      <c r="OFZ56" s="294"/>
      <c r="OGA56" s="294"/>
      <c r="OGB56" s="294"/>
      <c r="OGC56" s="294"/>
      <c r="OGD56" s="294"/>
      <c r="OGE56" s="294"/>
      <c r="OGF56" s="294"/>
      <c r="OGG56" s="294"/>
      <c r="OGH56" s="294"/>
      <c r="OGI56" s="294"/>
      <c r="OGJ56" s="294"/>
      <c r="OGK56" s="294"/>
      <c r="OGL56" s="294"/>
      <c r="OGM56" s="294"/>
      <c r="OGN56" s="294"/>
      <c r="OGO56" s="294"/>
      <c r="OGP56" s="294"/>
      <c r="OGQ56" s="294"/>
      <c r="OGR56" s="294"/>
      <c r="OGS56" s="294"/>
      <c r="OGT56" s="294"/>
      <c r="OGU56" s="294"/>
      <c r="OGV56" s="294"/>
      <c r="OGW56" s="294"/>
      <c r="OGX56" s="294"/>
      <c r="OGY56" s="294"/>
      <c r="OGZ56" s="294"/>
      <c r="OHA56" s="294"/>
      <c r="OHB56" s="294"/>
      <c r="OHC56" s="294"/>
      <c r="OHD56" s="294"/>
      <c r="OHE56" s="294"/>
      <c r="OHF56" s="294"/>
      <c r="OHG56" s="294"/>
      <c r="OHH56" s="294"/>
      <c r="OHI56" s="294"/>
      <c r="OHJ56" s="294"/>
      <c r="OHK56" s="294"/>
      <c r="OHL56" s="294"/>
      <c r="OHM56" s="294"/>
      <c r="OHN56" s="294"/>
      <c r="OHO56" s="294"/>
      <c r="OHP56" s="294"/>
      <c r="OHQ56" s="294"/>
      <c r="OHR56" s="294"/>
      <c r="OHS56" s="294"/>
      <c r="OHT56" s="294"/>
      <c r="OHU56" s="294"/>
      <c r="OHV56" s="294"/>
      <c r="OHW56" s="294"/>
      <c r="OHX56" s="294"/>
      <c r="OHY56" s="294"/>
      <c r="OHZ56" s="294"/>
      <c r="OIA56" s="294"/>
      <c r="OIB56" s="294"/>
      <c r="OIC56" s="294"/>
      <c r="OID56" s="294"/>
      <c r="OIE56" s="294"/>
      <c r="OIF56" s="294"/>
      <c r="OIG56" s="294"/>
      <c r="OIH56" s="294"/>
      <c r="OII56" s="294"/>
      <c r="OIJ56" s="294"/>
      <c r="OIK56" s="294"/>
      <c r="OIL56" s="294"/>
      <c r="OIM56" s="294"/>
      <c r="OIN56" s="294"/>
      <c r="OIO56" s="294"/>
      <c r="OIP56" s="294"/>
      <c r="OIQ56" s="294"/>
      <c r="OIR56" s="294"/>
      <c r="OIS56" s="294"/>
      <c r="OIT56" s="294"/>
      <c r="OIU56" s="294"/>
      <c r="OIV56" s="294"/>
      <c r="OIW56" s="294"/>
      <c r="OIX56" s="294"/>
      <c r="OIY56" s="294"/>
      <c r="OIZ56" s="294"/>
      <c r="OJA56" s="294"/>
      <c r="OJB56" s="294"/>
      <c r="OJC56" s="294"/>
      <c r="OJD56" s="294"/>
      <c r="OJE56" s="294"/>
      <c r="OJF56" s="294"/>
      <c r="OJG56" s="294"/>
      <c r="OJH56" s="294"/>
      <c r="OJI56" s="294"/>
      <c r="OJJ56" s="294"/>
      <c r="OJK56" s="294"/>
      <c r="OJL56" s="294"/>
      <c r="OJM56" s="294"/>
      <c r="OJN56" s="294"/>
      <c r="OJO56" s="294"/>
      <c r="OJP56" s="294"/>
      <c r="OJQ56" s="294"/>
      <c r="OJR56" s="294"/>
      <c r="OJS56" s="294"/>
      <c r="OJT56" s="294"/>
      <c r="OJU56" s="294"/>
      <c r="OJV56" s="294"/>
      <c r="OJW56" s="294"/>
      <c r="OJX56" s="294"/>
      <c r="OJY56" s="294"/>
      <c r="OJZ56" s="294"/>
      <c r="OKA56" s="294"/>
      <c r="OKB56" s="294"/>
      <c r="OKC56" s="294"/>
      <c r="OKD56" s="294"/>
      <c r="OKE56" s="294"/>
      <c r="OKF56" s="294"/>
      <c r="OKG56" s="294"/>
      <c r="OKH56" s="294"/>
      <c r="OKI56" s="294"/>
      <c r="OKJ56" s="294"/>
      <c r="OKK56" s="294"/>
      <c r="OKL56" s="294"/>
      <c r="OKM56" s="294"/>
      <c r="OKN56" s="294"/>
      <c r="OKO56" s="294"/>
      <c r="OKP56" s="294"/>
      <c r="OKQ56" s="294"/>
      <c r="OKR56" s="294"/>
      <c r="OKS56" s="294"/>
      <c r="OKT56" s="294"/>
      <c r="OKU56" s="294"/>
      <c r="OKV56" s="294"/>
      <c r="OKW56" s="294"/>
      <c r="OKX56" s="294"/>
      <c r="OKY56" s="294"/>
      <c r="OKZ56" s="294"/>
      <c r="OLA56" s="294"/>
      <c r="OLB56" s="294"/>
      <c r="OLC56" s="294"/>
      <c r="OLD56" s="294"/>
      <c r="OLE56" s="294"/>
      <c r="OLF56" s="294"/>
      <c r="OLG56" s="294"/>
      <c r="OLH56" s="294"/>
      <c r="OLI56" s="294"/>
      <c r="OLJ56" s="294"/>
      <c r="OLK56" s="294"/>
      <c r="OLL56" s="294"/>
      <c r="OLM56" s="294"/>
      <c r="OLN56" s="294"/>
      <c r="OLO56" s="294"/>
      <c r="OLP56" s="294"/>
      <c r="OLQ56" s="294"/>
      <c r="OLR56" s="294"/>
      <c r="OLS56" s="294"/>
      <c r="OLT56" s="294"/>
      <c r="OLU56" s="294"/>
      <c r="OLV56" s="294"/>
      <c r="OLW56" s="294"/>
      <c r="OLX56" s="294"/>
      <c r="OLY56" s="294"/>
      <c r="OLZ56" s="294"/>
      <c r="OMA56" s="294"/>
      <c r="OMB56" s="294"/>
      <c r="OMC56" s="294"/>
      <c r="OMD56" s="294"/>
      <c r="OME56" s="294"/>
      <c r="OMF56" s="294"/>
      <c r="OMG56" s="294"/>
      <c r="OMH56" s="294"/>
      <c r="OMI56" s="294"/>
      <c r="OMJ56" s="294"/>
      <c r="OMK56" s="294"/>
      <c r="OML56" s="294"/>
      <c r="OMM56" s="294"/>
      <c r="OMN56" s="294"/>
      <c r="OMO56" s="294"/>
      <c r="OMP56" s="294"/>
      <c r="OMQ56" s="294"/>
      <c r="OMR56" s="294"/>
      <c r="OMS56" s="294"/>
      <c r="OMT56" s="294"/>
      <c r="OMU56" s="294"/>
      <c r="OMV56" s="294"/>
      <c r="OMW56" s="294"/>
      <c r="OMX56" s="294"/>
      <c r="OMY56" s="294"/>
      <c r="OMZ56" s="294"/>
      <c r="ONA56" s="294"/>
      <c r="ONB56" s="294"/>
      <c r="ONC56" s="294"/>
      <c r="OND56" s="294"/>
      <c r="ONE56" s="294"/>
      <c r="ONF56" s="294"/>
      <c r="ONG56" s="294"/>
      <c r="ONH56" s="294"/>
      <c r="ONI56" s="294"/>
      <c r="ONJ56" s="294"/>
      <c r="ONK56" s="294"/>
      <c r="ONL56" s="294"/>
      <c r="ONM56" s="294"/>
      <c r="ONN56" s="294"/>
      <c r="ONO56" s="294"/>
      <c r="ONP56" s="294"/>
      <c r="ONQ56" s="294"/>
      <c r="ONR56" s="294"/>
      <c r="ONS56" s="294"/>
      <c r="ONT56" s="294"/>
      <c r="ONU56" s="294"/>
      <c r="ONV56" s="294"/>
      <c r="ONW56" s="294"/>
      <c r="ONX56" s="294"/>
      <c r="ONY56" s="294"/>
      <c r="ONZ56" s="294"/>
      <c r="OOA56" s="294"/>
      <c r="OOB56" s="294"/>
      <c r="OOC56" s="294"/>
      <c r="OOD56" s="294"/>
      <c r="OOE56" s="294"/>
      <c r="OOF56" s="294"/>
      <c r="OOG56" s="294"/>
      <c r="OOH56" s="294"/>
      <c r="OOI56" s="294"/>
      <c r="OOJ56" s="294"/>
      <c r="OOK56" s="294"/>
      <c r="OOL56" s="294"/>
      <c r="OOM56" s="294"/>
      <c r="OON56" s="294"/>
      <c r="OOO56" s="294"/>
      <c r="OOP56" s="294"/>
      <c r="OOQ56" s="294"/>
      <c r="OOR56" s="294"/>
      <c r="OOS56" s="294"/>
      <c r="OOT56" s="294"/>
      <c r="OOU56" s="294"/>
      <c r="OOV56" s="294"/>
      <c r="OOW56" s="294"/>
      <c r="OOX56" s="294"/>
      <c r="OOY56" s="294"/>
      <c r="OOZ56" s="294"/>
      <c r="OPA56" s="294"/>
      <c r="OPB56" s="294"/>
      <c r="OPC56" s="294"/>
      <c r="OPD56" s="294"/>
      <c r="OPE56" s="294"/>
      <c r="OPF56" s="294"/>
      <c r="OPG56" s="294"/>
      <c r="OPH56" s="294"/>
      <c r="OPI56" s="294"/>
      <c r="OPJ56" s="294"/>
      <c r="OPK56" s="294"/>
      <c r="OPL56" s="294"/>
      <c r="OPM56" s="294"/>
      <c r="OPN56" s="294"/>
      <c r="OPO56" s="294"/>
      <c r="OPP56" s="294"/>
      <c r="OPQ56" s="294"/>
      <c r="OPR56" s="294"/>
      <c r="OPS56" s="294"/>
      <c r="OPT56" s="294"/>
      <c r="OPU56" s="294"/>
      <c r="OPV56" s="294"/>
      <c r="OPW56" s="294"/>
      <c r="OPX56" s="294"/>
      <c r="OPY56" s="294"/>
      <c r="OPZ56" s="294"/>
      <c r="OQA56" s="294"/>
      <c r="OQB56" s="294"/>
      <c r="OQC56" s="294"/>
      <c r="OQD56" s="294"/>
      <c r="OQE56" s="294"/>
      <c r="OQF56" s="294"/>
      <c r="OQG56" s="294"/>
      <c r="OQH56" s="294"/>
      <c r="OQI56" s="294"/>
      <c r="OQJ56" s="294"/>
      <c r="OQK56" s="294"/>
      <c r="OQL56" s="294"/>
      <c r="OQM56" s="294"/>
      <c r="OQN56" s="294"/>
      <c r="OQO56" s="294"/>
      <c r="OQP56" s="294"/>
      <c r="OQQ56" s="294"/>
      <c r="OQR56" s="294"/>
      <c r="OQS56" s="294"/>
      <c r="OQT56" s="294"/>
      <c r="OQU56" s="294"/>
      <c r="OQV56" s="294"/>
      <c r="OQW56" s="294"/>
      <c r="OQX56" s="294"/>
      <c r="OQY56" s="294"/>
      <c r="OQZ56" s="294"/>
      <c r="ORA56" s="294"/>
      <c r="ORB56" s="294"/>
      <c r="ORC56" s="294"/>
      <c r="ORD56" s="294"/>
      <c r="ORE56" s="294"/>
      <c r="ORF56" s="294"/>
      <c r="ORG56" s="294"/>
      <c r="ORH56" s="294"/>
      <c r="ORI56" s="294"/>
      <c r="ORJ56" s="294"/>
      <c r="ORK56" s="294"/>
      <c r="ORL56" s="294"/>
      <c r="ORM56" s="294"/>
      <c r="ORN56" s="294"/>
      <c r="ORO56" s="294"/>
      <c r="ORP56" s="294"/>
      <c r="ORQ56" s="294"/>
      <c r="ORR56" s="294"/>
      <c r="ORS56" s="294"/>
      <c r="ORT56" s="294"/>
      <c r="ORU56" s="294"/>
      <c r="ORV56" s="294"/>
      <c r="ORW56" s="294"/>
      <c r="ORX56" s="294"/>
      <c r="ORY56" s="294"/>
      <c r="ORZ56" s="294"/>
      <c r="OSA56" s="294"/>
      <c r="OSB56" s="294"/>
      <c r="OSC56" s="294"/>
      <c r="OSD56" s="294"/>
      <c r="OSE56" s="294"/>
      <c r="OSF56" s="294"/>
      <c r="OSG56" s="294"/>
      <c r="OSH56" s="294"/>
      <c r="OSI56" s="294"/>
      <c r="OSJ56" s="294"/>
      <c r="OSK56" s="294"/>
      <c r="OSL56" s="294"/>
      <c r="OSM56" s="294"/>
      <c r="OSN56" s="294"/>
      <c r="OSO56" s="294"/>
      <c r="OSP56" s="294"/>
      <c r="OSQ56" s="294"/>
      <c r="OSR56" s="294"/>
      <c r="OSS56" s="294"/>
      <c r="OST56" s="294"/>
      <c r="OSU56" s="294"/>
      <c r="OSV56" s="294"/>
      <c r="OSW56" s="294"/>
      <c r="OSX56" s="294"/>
      <c r="OSY56" s="294"/>
      <c r="OSZ56" s="294"/>
      <c r="OTA56" s="294"/>
      <c r="OTB56" s="294"/>
      <c r="OTC56" s="294"/>
      <c r="OTD56" s="294"/>
      <c r="OTE56" s="294"/>
      <c r="OTF56" s="294"/>
      <c r="OTG56" s="294"/>
      <c r="OTH56" s="294"/>
      <c r="OTI56" s="294"/>
      <c r="OTJ56" s="294"/>
      <c r="OTK56" s="294"/>
      <c r="OTL56" s="294"/>
      <c r="OTM56" s="294"/>
      <c r="OTN56" s="294"/>
      <c r="OTO56" s="294"/>
      <c r="OTP56" s="294"/>
      <c r="OTQ56" s="294"/>
      <c r="OTR56" s="294"/>
      <c r="OTS56" s="294"/>
      <c r="OTT56" s="294"/>
      <c r="OTU56" s="294"/>
      <c r="OTV56" s="294"/>
      <c r="OTW56" s="294"/>
      <c r="OTX56" s="294"/>
      <c r="OTY56" s="294"/>
      <c r="OTZ56" s="294"/>
      <c r="OUA56" s="294"/>
      <c r="OUB56" s="294"/>
      <c r="OUC56" s="294"/>
      <c r="OUD56" s="294"/>
      <c r="OUE56" s="294"/>
      <c r="OUF56" s="294"/>
      <c r="OUG56" s="294"/>
      <c r="OUH56" s="294"/>
      <c r="OUI56" s="294"/>
      <c r="OUJ56" s="294"/>
      <c r="OUK56" s="294"/>
      <c r="OUL56" s="294"/>
      <c r="OUM56" s="294"/>
      <c r="OUN56" s="294"/>
      <c r="OUO56" s="294"/>
      <c r="OUP56" s="294"/>
      <c r="OUQ56" s="294"/>
      <c r="OUR56" s="294"/>
      <c r="OUS56" s="294"/>
      <c r="OUT56" s="294"/>
      <c r="OUU56" s="294"/>
      <c r="OUV56" s="294"/>
      <c r="OUW56" s="294"/>
      <c r="OUX56" s="294"/>
      <c r="OUY56" s="294"/>
      <c r="OUZ56" s="294"/>
      <c r="OVA56" s="294"/>
      <c r="OVB56" s="294"/>
      <c r="OVC56" s="294"/>
      <c r="OVD56" s="294"/>
      <c r="OVE56" s="294"/>
      <c r="OVF56" s="294"/>
      <c r="OVG56" s="294"/>
      <c r="OVH56" s="294"/>
      <c r="OVI56" s="294"/>
      <c r="OVJ56" s="294"/>
      <c r="OVK56" s="294"/>
      <c r="OVL56" s="294"/>
      <c r="OVM56" s="294"/>
      <c r="OVN56" s="294"/>
      <c r="OVO56" s="294"/>
      <c r="OVP56" s="294"/>
      <c r="OVQ56" s="294"/>
      <c r="OVR56" s="294"/>
      <c r="OVS56" s="294"/>
      <c r="OVT56" s="294"/>
      <c r="OVU56" s="294"/>
      <c r="OVV56" s="294"/>
      <c r="OVW56" s="294"/>
      <c r="OVX56" s="294"/>
      <c r="OVY56" s="294"/>
      <c r="OVZ56" s="294"/>
      <c r="OWA56" s="294"/>
      <c r="OWB56" s="294"/>
      <c r="OWC56" s="294"/>
      <c r="OWD56" s="294"/>
      <c r="OWE56" s="294"/>
      <c r="OWF56" s="294"/>
      <c r="OWG56" s="294"/>
      <c r="OWH56" s="294"/>
      <c r="OWI56" s="294"/>
      <c r="OWJ56" s="294"/>
      <c r="OWK56" s="294"/>
      <c r="OWL56" s="294"/>
      <c r="OWM56" s="294"/>
      <c r="OWN56" s="294"/>
      <c r="OWO56" s="294"/>
      <c r="OWP56" s="294"/>
      <c r="OWQ56" s="294"/>
      <c r="OWR56" s="294"/>
      <c r="OWS56" s="294"/>
      <c r="OWT56" s="294"/>
      <c r="OWU56" s="294"/>
      <c r="OWV56" s="294"/>
      <c r="OWW56" s="294"/>
      <c r="OWX56" s="294"/>
      <c r="OWY56" s="294"/>
      <c r="OWZ56" s="294"/>
      <c r="OXA56" s="294"/>
      <c r="OXB56" s="294"/>
      <c r="OXC56" s="294"/>
      <c r="OXD56" s="294"/>
      <c r="OXE56" s="294"/>
      <c r="OXF56" s="294"/>
      <c r="OXG56" s="294"/>
      <c r="OXH56" s="294"/>
      <c r="OXI56" s="294"/>
      <c r="OXJ56" s="294"/>
      <c r="OXK56" s="294"/>
      <c r="OXL56" s="294"/>
      <c r="OXM56" s="294"/>
      <c r="OXN56" s="294"/>
      <c r="OXO56" s="294"/>
      <c r="OXP56" s="294"/>
      <c r="OXQ56" s="294"/>
      <c r="OXR56" s="294"/>
      <c r="OXS56" s="294"/>
      <c r="OXT56" s="294"/>
      <c r="OXU56" s="294"/>
      <c r="OXV56" s="294"/>
      <c r="OXW56" s="294"/>
      <c r="OXX56" s="294"/>
      <c r="OXY56" s="294"/>
      <c r="OXZ56" s="294"/>
      <c r="OYA56" s="294"/>
      <c r="OYB56" s="294"/>
      <c r="OYC56" s="294"/>
      <c r="OYD56" s="294"/>
      <c r="OYE56" s="294"/>
      <c r="OYF56" s="294"/>
      <c r="OYG56" s="294"/>
      <c r="OYH56" s="294"/>
      <c r="OYI56" s="294"/>
      <c r="OYJ56" s="294"/>
      <c r="OYK56" s="294"/>
      <c r="OYL56" s="294"/>
      <c r="OYM56" s="294"/>
      <c r="OYN56" s="294"/>
      <c r="OYO56" s="294"/>
      <c r="OYP56" s="294"/>
      <c r="OYQ56" s="294"/>
      <c r="OYR56" s="294"/>
      <c r="OYS56" s="294"/>
      <c r="OYT56" s="294"/>
      <c r="OYU56" s="294"/>
      <c r="OYV56" s="294"/>
      <c r="OYW56" s="294"/>
      <c r="OYX56" s="294"/>
      <c r="OYY56" s="294"/>
      <c r="OYZ56" s="294"/>
      <c r="OZA56" s="294"/>
      <c r="OZB56" s="294"/>
      <c r="OZC56" s="294"/>
      <c r="OZD56" s="294"/>
      <c r="OZE56" s="294"/>
      <c r="OZF56" s="294"/>
      <c r="OZG56" s="294"/>
      <c r="OZH56" s="294"/>
      <c r="OZI56" s="294"/>
      <c r="OZJ56" s="294"/>
      <c r="OZK56" s="294"/>
      <c r="OZL56" s="294"/>
      <c r="OZM56" s="294"/>
      <c r="OZN56" s="294"/>
      <c r="OZO56" s="294"/>
      <c r="OZP56" s="294"/>
      <c r="OZQ56" s="294"/>
      <c r="OZR56" s="294"/>
      <c r="OZS56" s="294"/>
      <c r="OZT56" s="294"/>
      <c r="OZU56" s="294"/>
      <c r="OZV56" s="294"/>
      <c r="OZW56" s="294"/>
      <c r="OZX56" s="294"/>
      <c r="OZY56" s="294"/>
      <c r="OZZ56" s="294"/>
      <c r="PAA56" s="294"/>
      <c r="PAB56" s="294"/>
      <c r="PAC56" s="294"/>
      <c r="PAD56" s="294"/>
      <c r="PAE56" s="294"/>
      <c r="PAF56" s="294"/>
      <c r="PAG56" s="294"/>
      <c r="PAH56" s="294"/>
      <c r="PAI56" s="294"/>
      <c r="PAJ56" s="294"/>
      <c r="PAK56" s="294"/>
      <c r="PAL56" s="294"/>
      <c r="PAM56" s="294"/>
      <c r="PAN56" s="294"/>
      <c r="PAO56" s="294"/>
      <c r="PAP56" s="294"/>
      <c r="PAQ56" s="294"/>
      <c r="PAR56" s="294"/>
      <c r="PAS56" s="294"/>
      <c r="PAT56" s="294"/>
      <c r="PAU56" s="294"/>
      <c r="PAV56" s="294"/>
      <c r="PAW56" s="294"/>
      <c r="PAX56" s="294"/>
      <c r="PAY56" s="294"/>
      <c r="PAZ56" s="294"/>
      <c r="PBA56" s="294"/>
      <c r="PBB56" s="294"/>
      <c r="PBC56" s="294"/>
      <c r="PBD56" s="294"/>
      <c r="PBE56" s="294"/>
      <c r="PBF56" s="294"/>
      <c r="PBG56" s="294"/>
      <c r="PBH56" s="294"/>
      <c r="PBI56" s="294"/>
      <c r="PBJ56" s="294"/>
      <c r="PBK56" s="294"/>
      <c r="PBL56" s="294"/>
      <c r="PBM56" s="294"/>
      <c r="PBN56" s="294"/>
      <c r="PBO56" s="294"/>
      <c r="PBP56" s="294"/>
      <c r="PBQ56" s="294"/>
      <c r="PBR56" s="294"/>
      <c r="PBS56" s="294"/>
      <c r="PBT56" s="294"/>
      <c r="PBU56" s="294"/>
      <c r="PBV56" s="294"/>
      <c r="PBW56" s="294"/>
      <c r="PBX56" s="294"/>
      <c r="PBY56" s="294"/>
      <c r="PBZ56" s="294"/>
      <c r="PCA56" s="294"/>
      <c r="PCB56" s="294"/>
      <c r="PCC56" s="294"/>
      <c r="PCD56" s="294"/>
      <c r="PCE56" s="294"/>
      <c r="PCF56" s="294"/>
      <c r="PCG56" s="294"/>
      <c r="PCH56" s="294"/>
      <c r="PCI56" s="294"/>
      <c r="PCJ56" s="294"/>
      <c r="PCK56" s="294"/>
      <c r="PCL56" s="294"/>
      <c r="PCM56" s="294"/>
      <c r="PCN56" s="294"/>
      <c r="PCO56" s="294"/>
      <c r="PCP56" s="294"/>
      <c r="PCQ56" s="294"/>
      <c r="PCR56" s="294"/>
      <c r="PCS56" s="294"/>
      <c r="PCT56" s="294"/>
      <c r="PCU56" s="294"/>
      <c r="PCV56" s="294"/>
      <c r="PCW56" s="294"/>
      <c r="PCX56" s="294"/>
      <c r="PCY56" s="294"/>
      <c r="PCZ56" s="294"/>
      <c r="PDA56" s="294"/>
      <c r="PDB56" s="294"/>
      <c r="PDC56" s="294"/>
      <c r="PDD56" s="294"/>
      <c r="PDE56" s="294"/>
      <c r="PDF56" s="294"/>
      <c r="PDG56" s="294"/>
      <c r="PDH56" s="294"/>
      <c r="PDI56" s="294"/>
      <c r="PDJ56" s="294"/>
      <c r="PDK56" s="294"/>
      <c r="PDL56" s="294"/>
      <c r="PDM56" s="294"/>
      <c r="PDN56" s="294"/>
      <c r="PDO56" s="294"/>
      <c r="PDP56" s="294"/>
      <c r="PDQ56" s="294"/>
      <c r="PDR56" s="294"/>
      <c r="PDS56" s="294"/>
      <c r="PDT56" s="294"/>
      <c r="PDU56" s="294"/>
      <c r="PDV56" s="294"/>
      <c r="PDW56" s="294"/>
      <c r="PDX56" s="294"/>
      <c r="PDY56" s="294"/>
      <c r="PDZ56" s="294"/>
      <c r="PEA56" s="294"/>
      <c r="PEB56" s="294"/>
      <c r="PEC56" s="294"/>
      <c r="PED56" s="294"/>
      <c r="PEE56" s="294"/>
      <c r="PEF56" s="294"/>
      <c r="PEG56" s="294"/>
      <c r="PEH56" s="294"/>
      <c r="PEI56" s="294"/>
      <c r="PEJ56" s="294"/>
      <c r="PEK56" s="294"/>
      <c r="PEL56" s="294"/>
      <c r="PEM56" s="294"/>
      <c r="PEN56" s="294"/>
      <c r="PEO56" s="294"/>
      <c r="PEP56" s="294"/>
      <c r="PEQ56" s="294"/>
      <c r="PER56" s="294"/>
      <c r="PES56" s="294"/>
      <c r="PET56" s="294"/>
      <c r="PEU56" s="294"/>
      <c r="PEV56" s="294"/>
      <c r="PEW56" s="294"/>
      <c r="PEX56" s="294"/>
      <c r="PEY56" s="294"/>
      <c r="PEZ56" s="294"/>
      <c r="PFA56" s="294"/>
      <c r="PFB56" s="294"/>
      <c r="PFC56" s="294"/>
      <c r="PFD56" s="294"/>
      <c r="PFE56" s="294"/>
      <c r="PFF56" s="294"/>
      <c r="PFG56" s="294"/>
      <c r="PFH56" s="294"/>
      <c r="PFI56" s="294"/>
      <c r="PFJ56" s="294"/>
      <c r="PFK56" s="294"/>
      <c r="PFL56" s="294"/>
      <c r="PFM56" s="294"/>
      <c r="PFN56" s="294"/>
      <c r="PFO56" s="294"/>
      <c r="PFP56" s="294"/>
      <c r="PFQ56" s="294"/>
      <c r="PFR56" s="294"/>
      <c r="PFS56" s="294"/>
      <c r="PFT56" s="294"/>
      <c r="PFU56" s="294"/>
      <c r="PFV56" s="294"/>
      <c r="PFW56" s="294"/>
      <c r="PFX56" s="294"/>
      <c r="PFY56" s="294"/>
      <c r="PFZ56" s="294"/>
      <c r="PGA56" s="294"/>
      <c r="PGB56" s="294"/>
      <c r="PGC56" s="294"/>
      <c r="PGD56" s="294"/>
      <c r="PGE56" s="294"/>
      <c r="PGF56" s="294"/>
      <c r="PGG56" s="294"/>
      <c r="PGH56" s="294"/>
      <c r="PGI56" s="294"/>
      <c r="PGJ56" s="294"/>
      <c r="PGK56" s="294"/>
      <c r="PGL56" s="294"/>
      <c r="PGM56" s="294"/>
      <c r="PGN56" s="294"/>
      <c r="PGO56" s="294"/>
      <c r="PGP56" s="294"/>
      <c r="PGQ56" s="294"/>
      <c r="PGR56" s="294"/>
      <c r="PGS56" s="294"/>
      <c r="PGT56" s="294"/>
      <c r="PGU56" s="294"/>
      <c r="PGV56" s="294"/>
      <c r="PGW56" s="294"/>
      <c r="PGX56" s="294"/>
      <c r="PGY56" s="294"/>
      <c r="PGZ56" s="294"/>
      <c r="PHA56" s="294"/>
      <c r="PHB56" s="294"/>
      <c r="PHC56" s="294"/>
      <c r="PHD56" s="294"/>
      <c r="PHE56" s="294"/>
      <c r="PHF56" s="294"/>
      <c r="PHG56" s="294"/>
      <c r="PHH56" s="294"/>
      <c r="PHI56" s="294"/>
      <c r="PHJ56" s="294"/>
      <c r="PHK56" s="294"/>
      <c r="PHL56" s="294"/>
      <c r="PHM56" s="294"/>
      <c r="PHN56" s="294"/>
      <c r="PHO56" s="294"/>
      <c r="PHP56" s="294"/>
      <c r="PHQ56" s="294"/>
      <c r="PHR56" s="294"/>
      <c r="PHS56" s="294"/>
      <c r="PHT56" s="294"/>
      <c r="PHU56" s="294"/>
      <c r="PHV56" s="294"/>
      <c r="PHW56" s="294"/>
      <c r="PHX56" s="294"/>
      <c r="PHY56" s="294"/>
      <c r="PHZ56" s="294"/>
      <c r="PIA56" s="294"/>
      <c r="PIB56" s="294"/>
      <c r="PIC56" s="294"/>
      <c r="PID56" s="294"/>
      <c r="PIE56" s="294"/>
      <c r="PIF56" s="294"/>
      <c r="PIG56" s="294"/>
      <c r="PIH56" s="294"/>
      <c r="PII56" s="294"/>
      <c r="PIJ56" s="294"/>
      <c r="PIK56" s="294"/>
      <c r="PIL56" s="294"/>
      <c r="PIM56" s="294"/>
      <c r="PIN56" s="294"/>
      <c r="PIO56" s="294"/>
      <c r="PIP56" s="294"/>
      <c r="PIQ56" s="294"/>
      <c r="PIR56" s="294"/>
      <c r="PIS56" s="294"/>
      <c r="PIT56" s="294"/>
      <c r="PIU56" s="294"/>
      <c r="PIV56" s="294"/>
      <c r="PIW56" s="294"/>
      <c r="PIX56" s="294"/>
      <c r="PIY56" s="294"/>
      <c r="PIZ56" s="294"/>
      <c r="PJA56" s="294"/>
      <c r="PJB56" s="294"/>
      <c r="PJC56" s="294"/>
      <c r="PJD56" s="294"/>
      <c r="PJE56" s="294"/>
      <c r="PJF56" s="294"/>
      <c r="PJG56" s="294"/>
      <c r="PJH56" s="294"/>
      <c r="PJI56" s="294"/>
      <c r="PJJ56" s="294"/>
      <c r="PJK56" s="294"/>
      <c r="PJL56" s="294"/>
      <c r="PJM56" s="294"/>
      <c r="PJN56" s="294"/>
      <c r="PJO56" s="294"/>
      <c r="PJP56" s="294"/>
      <c r="PJQ56" s="294"/>
      <c r="PJR56" s="294"/>
      <c r="PJS56" s="294"/>
      <c r="PJT56" s="294"/>
      <c r="PJU56" s="294"/>
      <c r="PJV56" s="294"/>
      <c r="PJW56" s="294"/>
      <c r="PJX56" s="294"/>
      <c r="PJY56" s="294"/>
      <c r="PJZ56" s="294"/>
      <c r="PKA56" s="294"/>
      <c r="PKB56" s="294"/>
      <c r="PKC56" s="294"/>
      <c r="PKD56" s="294"/>
      <c r="PKE56" s="294"/>
      <c r="PKF56" s="294"/>
      <c r="PKG56" s="294"/>
      <c r="PKH56" s="294"/>
      <c r="PKI56" s="294"/>
      <c r="PKJ56" s="294"/>
      <c r="PKK56" s="294"/>
      <c r="PKL56" s="294"/>
      <c r="PKM56" s="294"/>
      <c r="PKN56" s="294"/>
      <c r="PKO56" s="294"/>
      <c r="PKP56" s="294"/>
      <c r="PKQ56" s="294"/>
      <c r="PKR56" s="294"/>
      <c r="PKS56" s="294"/>
      <c r="PKT56" s="294"/>
      <c r="PKU56" s="294"/>
      <c r="PKV56" s="294"/>
      <c r="PKW56" s="294"/>
      <c r="PKX56" s="294"/>
      <c r="PKY56" s="294"/>
      <c r="PKZ56" s="294"/>
      <c r="PLA56" s="294"/>
      <c r="PLB56" s="294"/>
      <c r="PLC56" s="294"/>
      <c r="PLD56" s="294"/>
      <c r="PLE56" s="294"/>
      <c r="PLF56" s="294"/>
      <c r="PLG56" s="294"/>
      <c r="PLH56" s="294"/>
      <c r="PLI56" s="294"/>
      <c r="PLJ56" s="294"/>
      <c r="PLK56" s="294"/>
      <c r="PLL56" s="294"/>
      <c r="PLM56" s="294"/>
      <c r="PLN56" s="294"/>
      <c r="PLO56" s="294"/>
      <c r="PLP56" s="294"/>
      <c r="PLQ56" s="294"/>
      <c r="PLR56" s="294"/>
      <c r="PLS56" s="294"/>
      <c r="PLT56" s="294"/>
      <c r="PLU56" s="294"/>
      <c r="PLV56" s="294"/>
      <c r="PLW56" s="294"/>
      <c r="PLX56" s="294"/>
      <c r="PLY56" s="294"/>
      <c r="PLZ56" s="294"/>
      <c r="PMA56" s="294"/>
      <c r="PMB56" s="294"/>
      <c r="PMC56" s="294"/>
      <c r="PMD56" s="294"/>
      <c r="PME56" s="294"/>
      <c r="PMF56" s="294"/>
      <c r="PMG56" s="294"/>
      <c r="PMH56" s="294"/>
      <c r="PMI56" s="294"/>
      <c r="PMJ56" s="294"/>
      <c r="PMK56" s="294"/>
      <c r="PML56" s="294"/>
      <c r="PMM56" s="294"/>
      <c r="PMN56" s="294"/>
      <c r="PMO56" s="294"/>
      <c r="PMP56" s="294"/>
      <c r="PMQ56" s="294"/>
      <c r="PMR56" s="294"/>
      <c r="PMS56" s="294"/>
      <c r="PMT56" s="294"/>
      <c r="PMU56" s="294"/>
      <c r="PMV56" s="294"/>
      <c r="PMW56" s="294"/>
      <c r="PMX56" s="294"/>
      <c r="PMY56" s="294"/>
      <c r="PMZ56" s="294"/>
      <c r="PNA56" s="294"/>
      <c r="PNB56" s="294"/>
      <c r="PNC56" s="294"/>
      <c r="PND56" s="294"/>
      <c r="PNE56" s="294"/>
      <c r="PNF56" s="294"/>
      <c r="PNG56" s="294"/>
      <c r="PNH56" s="294"/>
      <c r="PNI56" s="294"/>
      <c r="PNJ56" s="294"/>
      <c r="PNK56" s="294"/>
      <c r="PNL56" s="294"/>
      <c r="PNM56" s="294"/>
      <c r="PNN56" s="294"/>
      <c r="PNO56" s="294"/>
      <c r="PNP56" s="294"/>
      <c r="PNQ56" s="294"/>
      <c r="PNR56" s="294"/>
      <c r="PNS56" s="294"/>
      <c r="PNT56" s="294"/>
      <c r="PNU56" s="294"/>
      <c r="PNV56" s="294"/>
      <c r="PNW56" s="294"/>
      <c r="PNX56" s="294"/>
      <c r="PNY56" s="294"/>
      <c r="PNZ56" s="294"/>
      <c r="POA56" s="294"/>
      <c r="POB56" s="294"/>
      <c r="POC56" s="294"/>
      <c r="POD56" s="294"/>
      <c r="POE56" s="294"/>
      <c r="POF56" s="294"/>
      <c r="POG56" s="294"/>
      <c r="POH56" s="294"/>
      <c r="POI56" s="294"/>
      <c r="POJ56" s="294"/>
      <c r="POK56" s="294"/>
      <c r="POL56" s="294"/>
      <c r="POM56" s="294"/>
      <c r="PON56" s="294"/>
      <c r="POO56" s="294"/>
      <c r="POP56" s="294"/>
      <c r="POQ56" s="294"/>
      <c r="POR56" s="294"/>
      <c r="POS56" s="294"/>
      <c r="POT56" s="294"/>
      <c r="POU56" s="294"/>
      <c r="POV56" s="294"/>
      <c r="POW56" s="294"/>
      <c r="POX56" s="294"/>
      <c r="POY56" s="294"/>
      <c r="POZ56" s="294"/>
      <c r="PPA56" s="294"/>
      <c r="PPB56" s="294"/>
      <c r="PPC56" s="294"/>
      <c r="PPD56" s="294"/>
      <c r="PPE56" s="294"/>
      <c r="PPF56" s="294"/>
      <c r="PPG56" s="294"/>
      <c r="PPH56" s="294"/>
      <c r="PPI56" s="294"/>
      <c r="PPJ56" s="294"/>
      <c r="PPK56" s="294"/>
      <c r="PPL56" s="294"/>
      <c r="PPM56" s="294"/>
      <c r="PPN56" s="294"/>
      <c r="PPO56" s="294"/>
      <c r="PPP56" s="294"/>
      <c r="PPQ56" s="294"/>
      <c r="PPR56" s="294"/>
      <c r="PPS56" s="294"/>
      <c r="PPT56" s="294"/>
      <c r="PPU56" s="294"/>
      <c r="PPV56" s="294"/>
      <c r="PPW56" s="294"/>
      <c r="PPX56" s="294"/>
      <c r="PPY56" s="294"/>
      <c r="PPZ56" s="294"/>
      <c r="PQA56" s="294"/>
      <c r="PQB56" s="294"/>
      <c r="PQC56" s="294"/>
      <c r="PQD56" s="294"/>
      <c r="PQE56" s="294"/>
      <c r="PQF56" s="294"/>
      <c r="PQG56" s="294"/>
      <c r="PQH56" s="294"/>
      <c r="PQI56" s="294"/>
      <c r="PQJ56" s="294"/>
      <c r="PQK56" s="294"/>
      <c r="PQL56" s="294"/>
      <c r="PQM56" s="294"/>
      <c r="PQN56" s="294"/>
      <c r="PQO56" s="294"/>
      <c r="PQP56" s="294"/>
      <c r="PQQ56" s="294"/>
      <c r="PQR56" s="294"/>
      <c r="PQS56" s="294"/>
      <c r="PQT56" s="294"/>
      <c r="PQU56" s="294"/>
      <c r="PQV56" s="294"/>
      <c r="PQW56" s="294"/>
      <c r="PQX56" s="294"/>
      <c r="PQY56" s="294"/>
      <c r="PQZ56" s="294"/>
      <c r="PRA56" s="294"/>
      <c r="PRB56" s="294"/>
      <c r="PRC56" s="294"/>
      <c r="PRD56" s="294"/>
      <c r="PRE56" s="294"/>
      <c r="PRF56" s="294"/>
      <c r="PRG56" s="294"/>
      <c r="PRH56" s="294"/>
      <c r="PRI56" s="294"/>
      <c r="PRJ56" s="294"/>
      <c r="PRK56" s="294"/>
      <c r="PRL56" s="294"/>
      <c r="PRM56" s="294"/>
      <c r="PRN56" s="294"/>
      <c r="PRO56" s="294"/>
      <c r="PRP56" s="294"/>
      <c r="PRQ56" s="294"/>
      <c r="PRR56" s="294"/>
      <c r="PRS56" s="294"/>
      <c r="PRT56" s="294"/>
      <c r="PRU56" s="294"/>
      <c r="PRV56" s="294"/>
      <c r="PRW56" s="294"/>
      <c r="PRX56" s="294"/>
      <c r="PRY56" s="294"/>
      <c r="PRZ56" s="294"/>
      <c r="PSA56" s="294"/>
      <c r="PSB56" s="294"/>
      <c r="PSC56" s="294"/>
      <c r="PSD56" s="294"/>
      <c r="PSE56" s="294"/>
      <c r="PSF56" s="294"/>
      <c r="PSG56" s="294"/>
      <c r="PSH56" s="294"/>
      <c r="PSI56" s="294"/>
      <c r="PSJ56" s="294"/>
      <c r="PSK56" s="294"/>
      <c r="PSL56" s="294"/>
      <c r="PSM56" s="294"/>
      <c r="PSN56" s="294"/>
      <c r="PSO56" s="294"/>
      <c r="PSP56" s="294"/>
      <c r="PSQ56" s="294"/>
      <c r="PSR56" s="294"/>
      <c r="PSS56" s="294"/>
      <c r="PST56" s="294"/>
      <c r="PSU56" s="294"/>
      <c r="PSV56" s="294"/>
      <c r="PSW56" s="294"/>
      <c r="PSX56" s="294"/>
      <c r="PSY56" s="294"/>
      <c r="PSZ56" s="294"/>
      <c r="PTA56" s="294"/>
      <c r="PTB56" s="294"/>
      <c r="PTC56" s="294"/>
      <c r="PTD56" s="294"/>
      <c r="PTE56" s="294"/>
      <c r="PTF56" s="294"/>
      <c r="PTG56" s="294"/>
      <c r="PTH56" s="294"/>
      <c r="PTI56" s="294"/>
      <c r="PTJ56" s="294"/>
      <c r="PTK56" s="294"/>
      <c r="PTL56" s="294"/>
      <c r="PTM56" s="294"/>
      <c r="PTN56" s="294"/>
      <c r="PTO56" s="294"/>
      <c r="PTP56" s="294"/>
      <c r="PTQ56" s="294"/>
      <c r="PTR56" s="294"/>
      <c r="PTS56" s="294"/>
      <c r="PTT56" s="294"/>
      <c r="PTU56" s="294"/>
      <c r="PTV56" s="294"/>
      <c r="PTW56" s="294"/>
      <c r="PTX56" s="294"/>
      <c r="PTY56" s="294"/>
      <c r="PTZ56" s="294"/>
      <c r="PUA56" s="294"/>
      <c r="PUB56" s="294"/>
      <c r="PUC56" s="294"/>
      <c r="PUD56" s="294"/>
      <c r="PUE56" s="294"/>
      <c r="PUF56" s="294"/>
      <c r="PUG56" s="294"/>
      <c r="PUH56" s="294"/>
      <c r="PUI56" s="294"/>
      <c r="PUJ56" s="294"/>
      <c r="PUK56" s="294"/>
      <c r="PUL56" s="294"/>
      <c r="PUM56" s="294"/>
      <c r="PUN56" s="294"/>
      <c r="PUO56" s="294"/>
      <c r="PUP56" s="294"/>
      <c r="PUQ56" s="294"/>
      <c r="PUR56" s="294"/>
      <c r="PUS56" s="294"/>
      <c r="PUT56" s="294"/>
      <c r="PUU56" s="294"/>
      <c r="PUV56" s="294"/>
      <c r="PUW56" s="294"/>
      <c r="PUX56" s="294"/>
      <c r="PUY56" s="294"/>
      <c r="PUZ56" s="294"/>
      <c r="PVA56" s="294"/>
      <c r="PVB56" s="294"/>
      <c r="PVC56" s="294"/>
      <c r="PVD56" s="294"/>
      <c r="PVE56" s="294"/>
      <c r="PVF56" s="294"/>
      <c r="PVG56" s="294"/>
      <c r="PVH56" s="294"/>
      <c r="PVI56" s="294"/>
      <c r="PVJ56" s="294"/>
      <c r="PVK56" s="294"/>
      <c r="PVL56" s="294"/>
      <c r="PVM56" s="294"/>
      <c r="PVN56" s="294"/>
      <c r="PVO56" s="294"/>
      <c r="PVP56" s="294"/>
      <c r="PVQ56" s="294"/>
      <c r="PVR56" s="294"/>
      <c r="PVS56" s="294"/>
      <c r="PVT56" s="294"/>
      <c r="PVU56" s="294"/>
      <c r="PVV56" s="294"/>
      <c r="PVW56" s="294"/>
      <c r="PVX56" s="294"/>
      <c r="PVY56" s="294"/>
      <c r="PVZ56" s="294"/>
      <c r="PWA56" s="294"/>
      <c r="PWB56" s="294"/>
      <c r="PWC56" s="294"/>
      <c r="PWD56" s="294"/>
      <c r="PWE56" s="294"/>
      <c r="PWF56" s="294"/>
      <c r="PWG56" s="294"/>
      <c r="PWH56" s="294"/>
      <c r="PWI56" s="294"/>
      <c r="PWJ56" s="294"/>
      <c r="PWK56" s="294"/>
      <c r="PWL56" s="294"/>
      <c r="PWM56" s="294"/>
      <c r="PWN56" s="294"/>
      <c r="PWO56" s="294"/>
      <c r="PWP56" s="294"/>
      <c r="PWQ56" s="294"/>
      <c r="PWR56" s="294"/>
      <c r="PWS56" s="294"/>
      <c r="PWT56" s="294"/>
      <c r="PWU56" s="294"/>
      <c r="PWV56" s="294"/>
      <c r="PWW56" s="294"/>
      <c r="PWX56" s="294"/>
      <c r="PWY56" s="294"/>
      <c r="PWZ56" s="294"/>
      <c r="PXA56" s="294"/>
      <c r="PXB56" s="294"/>
      <c r="PXC56" s="294"/>
      <c r="PXD56" s="294"/>
      <c r="PXE56" s="294"/>
      <c r="PXF56" s="294"/>
      <c r="PXG56" s="294"/>
      <c r="PXH56" s="294"/>
      <c r="PXI56" s="294"/>
      <c r="PXJ56" s="294"/>
      <c r="PXK56" s="294"/>
      <c r="PXL56" s="294"/>
      <c r="PXM56" s="294"/>
      <c r="PXN56" s="294"/>
      <c r="PXO56" s="294"/>
      <c r="PXP56" s="294"/>
      <c r="PXQ56" s="294"/>
      <c r="PXR56" s="294"/>
      <c r="PXS56" s="294"/>
      <c r="PXT56" s="294"/>
      <c r="PXU56" s="294"/>
      <c r="PXV56" s="294"/>
      <c r="PXW56" s="294"/>
      <c r="PXX56" s="294"/>
      <c r="PXY56" s="294"/>
      <c r="PXZ56" s="294"/>
      <c r="PYA56" s="294"/>
      <c r="PYB56" s="294"/>
      <c r="PYC56" s="294"/>
      <c r="PYD56" s="294"/>
      <c r="PYE56" s="294"/>
      <c r="PYF56" s="294"/>
      <c r="PYG56" s="294"/>
      <c r="PYH56" s="294"/>
      <c r="PYI56" s="294"/>
      <c r="PYJ56" s="294"/>
      <c r="PYK56" s="294"/>
      <c r="PYL56" s="294"/>
      <c r="PYM56" s="294"/>
      <c r="PYN56" s="294"/>
      <c r="PYO56" s="294"/>
      <c r="PYP56" s="294"/>
      <c r="PYQ56" s="294"/>
      <c r="PYR56" s="294"/>
      <c r="PYS56" s="294"/>
      <c r="PYT56" s="294"/>
      <c r="PYU56" s="294"/>
      <c r="PYV56" s="294"/>
      <c r="PYW56" s="294"/>
      <c r="PYX56" s="294"/>
      <c r="PYY56" s="294"/>
      <c r="PYZ56" s="294"/>
      <c r="PZA56" s="294"/>
      <c r="PZB56" s="294"/>
      <c r="PZC56" s="294"/>
      <c r="PZD56" s="294"/>
      <c r="PZE56" s="294"/>
      <c r="PZF56" s="294"/>
      <c r="PZG56" s="294"/>
      <c r="PZH56" s="294"/>
      <c r="PZI56" s="294"/>
      <c r="PZJ56" s="294"/>
      <c r="PZK56" s="294"/>
      <c r="PZL56" s="294"/>
      <c r="PZM56" s="294"/>
      <c r="PZN56" s="294"/>
      <c r="PZO56" s="294"/>
      <c r="PZP56" s="294"/>
      <c r="PZQ56" s="294"/>
      <c r="PZR56" s="294"/>
      <c r="PZS56" s="294"/>
      <c r="PZT56" s="294"/>
      <c r="PZU56" s="294"/>
      <c r="PZV56" s="294"/>
      <c r="PZW56" s="294"/>
      <c r="PZX56" s="294"/>
      <c r="PZY56" s="294"/>
      <c r="PZZ56" s="294"/>
      <c r="QAA56" s="294"/>
      <c r="QAB56" s="294"/>
      <c r="QAC56" s="294"/>
      <c r="QAD56" s="294"/>
      <c r="QAE56" s="294"/>
      <c r="QAF56" s="294"/>
      <c r="QAG56" s="294"/>
      <c r="QAH56" s="294"/>
      <c r="QAI56" s="294"/>
      <c r="QAJ56" s="294"/>
      <c r="QAK56" s="294"/>
      <c r="QAL56" s="294"/>
      <c r="QAM56" s="294"/>
      <c r="QAN56" s="294"/>
      <c r="QAO56" s="294"/>
      <c r="QAP56" s="294"/>
      <c r="QAQ56" s="294"/>
      <c r="QAR56" s="294"/>
      <c r="QAS56" s="294"/>
      <c r="QAT56" s="294"/>
      <c r="QAU56" s="294"/>
      <c r="QAV56" s="294"/>
      <c r="QAW56" s="294"/>
      <c r="QAX56" s="294"/>
      <c r="QAY56" s="294"/>
      <c r="QAZ56" s="294"/>
      <c r="QBA56" s="294"/>
      <c r="QBB56" s="294"/>
      <c r="QBC56" s="294"/>
      <c r="QBD56" s="294"/>
      <c r="QBE56" s="294"/>
      <c r="QBF56" s="294"/>
      <c r="QBG56" s="294"/>
      <c r="QBH56" s="294"/>
      <c r="QBI56" s="294"/>
      <c r="QBJ56" s="294"/>
      <c r="QBK56" s="294"/>
      <c r="QBL56" s="294"/>
      <c r="QBM56" s="294"/>
      <c r="QBN56" s="294"/>
      <c r="QBO56" s="294"/>
      <c r="QBP56" s="294"/>
      <c r="QBQ56" s="294"/>
      <c r="QBR56" s="294"/>
      <c r="QBS56" s="294"/>
      <c r="QBT56" s="294"/>
      <c r="QBU56" s="294"/>
      <c r="QBV56" s="294"/>
      <c r="QBW56" s="294"/>
      <c r="QBX56" s="294"/>
      <c r="QBY56" s="294"/>
      <c r="QBZ56" s="294"/>
      <c r="QCA56" s="294"/>
      <c r="QCB56" s="294"/>
      <c r="QCC56" s="294"/>
      <c r="QCD56" s="294"/>
      <c r="QCE56" s="294"/>
      <c r="QCF56" s="294"/>
      <c r="QCG56" s="294"/>
      <c r="QCH56" s="294"/>
      <c r="QCI56" s="294"/>
      <c r="QCJ56" s="294"/>
      <c r="QCK56" s="294"/>
      <c r="QCL56" s="294"/>
      <c r="QCM56" s="294"/>
      <c r="QCN56" s="294"/>
      <c r="QCO56" s="294"/>
      <c r="QCP56" s="294"/>
      <c r="QCQ56" s="294"/>
      <c r="QCR56" s="294"/>
      <c r="QCS56" s="294"/>
      <c r="QCT56" s="294"/>
      <c r="QCU56" s="294"/>
      <c r="QCV56" s="294"/>
      <c r="QCW56" s="294"/>
      <c r="QCX56" s="294"/>
      <c r="QCY56" s="294"/>
      <c r="QCZ56" s="294"/>
      <c r="QDA56" s="294"/>
      <c r="QDB56" s="294"/>
      <c r="QDC56" s="294"/>
      <c r="QDD56" s="294"/>
      <c r="QDE56" s="294"/>
      <c r="QDF56" s="294"/>
      <c r="QDG56" s="294"/>
      <c r="QDH56" s="294"/>
      <c r="QDI56" s="294"/>
      <c r="QDJ56" s="294"/>
      <c r="QDK56" s="294"/>
      <c r="QDL56" s="294"/>
      <c r="QDM56" s="294"/>
      <c r="QDN56" s="294"/>
      <c r="QDO56" s="294"/>
      <c r="QDP56" s="294"/>
      <c r="QDQ56" s="294"/>
      <c r="QDR56" s="294"/>
      <c r="QDS56" s="294"/>
      <c r="QDT56" s="294"/>
      <c r="QDU56" s="294"/>
      <c r="QDV56" s="294"/>
      <c r="QDW56" s="294"/>
      <c r="QDX56" s="294"/>
      <c r="QDY56" s="294"/>
      <c r="QDZ56" s="294"/>
      <c r="QEA56" s="294"/>
      <c r="QEB56" s="294"/>
      <c r="QEC56" s="294"/>
      <c r="QED56" s="294"/>
      <c r="QEE56" s="294"/>
      <c r="QEF56" s="294"/>
      <c r="QEG56" s="294"/>
      <c r="QEH56" s="294"/>
      <c r="QEI56" s="294"/>
      <c r="QEJ56" s="294"/>
      <c r="QEK56" s="294"/>
      <c r="QEL56" s="294"/>
      <c r="QEM56" s="294"/>
      <c r="QEN56" s="294"/>
      <c r="QEO56" s="294"/>
      <c r="QEP56" s="294"/>
      <c r="QEQ56" s="294"/>
      <c r="QER56" s="294"/>
      <c r="QES56" s="294"/>
      <c r="QET56" s="294"/>
      <c r="QEU56" s="294"/>
      <c r="QEV56" s="294"/>
      <c r="QEW56" s="294"/>
      <c r="QEX56" s="294"/>
      <c r="QEY56" s="294"/>
      <c r="QEZ56" s="294"/>
      <c r="QFA56" s="294"/>
      <c r="QFB56" s="294"/>
      <c r="QFC56" s="294"/>
      <c r="QFD56" s="294"/>
      <c r="QFE56" s="294"/>
      <c r="QFF56" s="294"/>
      <c r="QFG56" s="294"/>
      <c r="QFH56" s="294"/>
      <c r="QFI56" s="294"/>
      <c r="QFJ56" s="294"/>
      <c r="QFK56" s="294"/>
      <c r="QFL56" s="294"/>
      <c r="QFM56" s="294"/>
      <c r="QFN56" s="294"/>
      <c r="QFO56" s="294"/>
      <c r="QFP56" s="294"/>
      <c r="QFQ56" s="294"/>
      <c r="QFR56" s="294"/>
      <c r="QFS56" s="294"/>
      <c r="QFT56" s="294"/>
      <c r="QFU56" s="294"/>
      <c r="QFV56" s="294"/>
      <c r="QFW56" s="294"/>
      <c r="QFX56" s="294"/>
      <c r="QFY56" s="294"/>
      <c r="QFZ56" s="294"/>
      <c r="QGA56" s="294"/>
      <c r="QGB56" s="294"/>
      <c r="QGC56" s="294"/>
      <c r="QGD56" s="294"/>
      <c r="QGE56" s="294"/>
      <c r="QGF56" s="294"/>
      <c r="QGG56" s="294"/>
      <c r="QGH56" s="294"/>
      <c r="QGI56" s="294"/>
      <c r="QGJ56" s="294"/>
      <c r="QGK56" s="294"/>
      <c r="QGL56" s="294"/>
      <c r="QGM56" s="294"/>
      <c r="QGN56" s="294"/>
      <c r="QGO56" s="294"/>
      <c r="QGP56" s="294"/>
      <c r="QGQ56" s="294"/>
      <c r="QGR56" s="294"/>
      <c r="QGS56" s="294"/>
      <c r="QGT56" s="294"/>
      <c r="QGU56" s="294"/>
      <c r="QGV56" s="294"/>
      <c r="QGW56" s="294"/>
      <c r="QGX56" s="294"/>
      <c r="QGY56" s="294"/>
      <c r="QGZ56" s="294"/>
      <c r="QHA56" s="294"/>
      <c r="QHB56" s="294"/>
      <c r="QHC56" s="294"/>
      <c r="QHD56" s="294"/>
      <c r="QHE56" s="294"/>
      <c r="QHF56" s="294"/>
      <c r="QHG56" s="294"/>
      <c r="QHH56" s="294"/>
      <c r="QHI56" s="294"/>
      <c r="QHJ56" s="294"/>
      <c r="QHK56" s="294"/>
      <c r="QHL56" s="294"/>
      <c r="QHM56" s="294"/>
      <c r="QHN56" s="294"/>
      <c r="QHO56" s="294"/>
      <c r="QHP56" s="294"/>
      <c r="QHQ56" s="294"/>
      <c r="QHR56" s="294"/>
      <c r="QHS56" s="294"/>
      <c r="QHT56" s="294"/>
      <c r="QHU56" s="294"/>
      <c r="QHV56" s="294"/>
      <c r="QHW56" s="294"/>
      <c r="QHX56" s="294"/>
      <c r="QHY56" s="294"/>
      <c r="QHZ56" s="294"/>
      <c r="QIA56" s="294"/>
      <c r="QIB56" s="294"/>
      <c r="QIC56" s="294"/>
      <c r="QID56" s="294"/>
      <c r="QIE56" s="294"/>
      <c r="QIF56" s="294"/>
      <c r="QIG56" s="294"/>
      <c r="QIH56" s="294"/>
      <c r="QII56" s="294"/>
      <c r="QIJ56" s="294"/>
      <c r="QIK56" s="294"/>
      <c r="QIL56" s="294"/>
      <c r="QIM56" s="294"/>
      <c r="QIN56" s="294"/>
      <c r="QIO56" s="294"/>
      <c r="QIP56" s="294"/>
      <c r="QIQ56" s="294"/>
      <c r="QIR56" s="294"/>
      <c r="QIS56" s="294"/>
      <c r="QIT56" s="294"/>
      <c r="QIU56" s="294"/>
      <c r="QIV56" s="294"/>
      <c r="QIW56" s="294"/>
      <c r="QIX56" s="294"/>
      <c r="QIY56" s="294"/>
      <c r="QIZ56" s="294"/>
      <c r="QJA56" s="294"/>
      <c r="QJB56" s="294"/>
      <c r="QJC56" s="294"/>
      <c r="QJD56" s="294"/>
      <c r="QJE56" s="294"/>
      <c r="QJF56" s="294"/>
      <c r="QJG56" s="294"/>
      <c r="QJH56" s="294"/>
      <c r="QJI56" s="294"/>
      <c r="QJJ56" s="294"/>
      <c r="QJK56" s="294"/>
      <c r="QJL56" s="294"/>
      <c r="QJM56" s="294"/>
      <c r="QJN56" s="294"/>
      <c r="QJO56" s="294"/>
      <c r="QJP56" s="294"/>
      <c r="QJQ56" s="294"/>
      <c r="QJR56" s="294"/>
      <c r="QJS56" s="294"/>
      <c r="QJT56" s="294"/>
      <c r="QJU56" s="294"/>
      <c r="QJV56" s="294"/>
      <c r="QJW56" s="294"/>
      <c r="QJX56" s="294"/>
      <c r="QJY56" s="294"/>
      <c r="QJZ56" s="294"/>
      <c r="QKA56" s="294"/>
      <c r="QKB56" s="294"/>
      <c r="QKC56" s="294"/>
      <c r="QKD56" s="294"/>
      <c r="QKE56" s="294"/>
      <c r="QKF56" s="294"/>
      <c r="QKG56" s="294"/>
      <c r="QKH56" s="294"/>
      <c r="QKI56" s="294"/>
      <c r="QKJ56" s="294"/>
      <c r="QKK56" s="294"/>
      <c r="QKL56" s="294"/>
      <c r="QKM56" s="294"/>
      <c r="QKN56" s="294"/>
      <c r="QKO56" s="294"/>
      <c r="QKP56" s="294"/>
      <c r="QKQ56" s="294"/>
      <c r="QKR56" s="294"/>
      <c r="QKS56" s="294"/>
      <c r="QKT56" s="294"/>
      <c r="QKU56" s="294"/>
      <c r="QKV56" s="294"/>
      <c r="QKW56" s="294"/>
      <c r="QKX56" s="294"/>
      <c r="QKY56" s="294"/>
      <c r="QKZ56" s="294"/>
      <c r="QLA56" s="294"/>
      <c r="QLB56" s="294"/>
      <c r="QLC56" s="294"/>
      <c r="QLD56" s="294"/>
      <c r="QLE56" s="294"/>
      <c r="QLF56" s="294"/>
      <c r="QLG56" s="294"/>
      <c r="QLH56" s="294"/>
      <c r="QLI56" s="294"/>
      <c r="QLJ56" s="294"/>
      <c r="QLK56" s="294"/>
      <c r="QLL56" s="294"/>
      <c r="QLM56" s="294"/>
      <c r="QLN56" s="294"/>
      <c r="QLO56" s="294"/>
      <c r="QLP56" s="294"/>
      <c r="QLQ56" s="294"/>
      <c r="QLR56" s="294"/>
      <c r="QLS56" s="294"/>
      <c r="QLT56" s="294"/>
      <c r="QLU56" s="294"/>
      <c r="QLV56" s="294"/>
      <c r="QLW56" s="294"/>
      <c r="QLX56" s="294"/>
      <c r="QLY56" s="294"/>
      <c r="QLZ56" s="294"/>
      <c r="QMA56" s="294"/>
      <c r="QMB56" s="294"/>
      <c r="QMC56" s="294"/>
      <c r="QMD56" s="294"/>
      <c r="QME56" s="294"/>
      <c r="QMF56" s="294"/>
      <c r="QMG56" s="294"/>
      <c r="QMH56" s="294"/>
      <c r="QMI56" s="294"/>
      <c r="QMJ56" s="294"/>
      <c r="QMK56" s="294"/>
      <c r="QML56" s="294"/>
      <c r="QMM56" s="294"/>
      <c r="QMN56" s="294"/>
      <c r="QMO56" s="294"/>
      <c r="QMP56" s="294"/>
      <c r="QMQ56" s="294"/>
      <c r="QMR56" s="294"/>
      <c r="QMS56" s="294"/>
      <c r="QMT56" s="294"/>
      <c r="QMU56" s="294"/>
      <c r="QMV56" s="294"/>
      <c r="QMW56" s="294"/>
      <c r="QMX56" s="294"/>
      <c r="QMY56" s="294"/>
      <c r="QMZ56" s="294"/>
      <c r="QNA56" s="294"/>
      <c r="QNB56" s="294"/>
      <c r="QNC56" s="294"/>
      <c r="QND56" s="294"/>
      <c r="QNE56" s="294"/>
      <c r="QNF56" s="294"/>
      <c r="QNG56" s="294"/>
      <c r="QNH56" s="294"/>
      <c r="QNI56" s="294"/>
      <c r="QNJ56" s="294"/>
      <c r="QNK56" s="294"/>
      <c r="QNL56" s="294"/>
      <c r="QNM56" s="294"/>
      <c r="QNN56" s="294"/>
      <c r="QNO56" s="294"/>
      <c r="QNP56" s="294"/>
      <c r="QNQ56" s="294"/>
      <c r="QNR56" s="294"/>
      <c r="QNS56" s="294"/>
      <c r="QNT56" s="294"/>
      <c r="QNU56" s="294"/>
      <c r="QNV56" s="294"/>
      <c r="QNW56" s="294"/>
      <c r="QNX56" s="294"/>
      <c r="QNY56" s="294"/>
      <c r="QNZ56" s="294"/>
      <c r="QOA56" s="294"/>
      <c r="QOB56" s="294"/>
      <c r="QOC56" s="294"/>
      <c r="QOD56" s="294"/>
      <c r="QOE56" s="294"/>
      <c r="QOF56" s="294"/>
      <c r="QOG56" s="294"/>
      <c r="QOH56" s="294"/>
      <c r="QOI56" s="294"/>
      <c r="QOJ56" s="294"/>
      <c r="QOK56" s="294"/>
      <c r="QOL56" s="294"/>
      <c r="QOM56" s="294"/>
      <c r="QON56" s="294"/>
      <c r="QOO56" s="294"/>
      <c r="QOP56" s="294"/>
      <c r="QOQ56" s="294"/>
      <c r="QOR56" s="294"/>
      <c r="QOS56" s="294"/>
      <c r="QOT56" s="294"/>
      <c r="QOU56" s="294"/>
      <c r="QOV56" s="294"/>
      <c r="QOW56" s="294"/>
      <c r="QOX56" s="294"/>
      <c r="QOY56" s="294"/>
      <c r="QOZ56" s="294"/>
      <c r="QPA56" s="294"/>
      <c r="QPB56" s="294"/>
      <c r="QPC56" s="294"/>
      <c r="QPD56" s="294"/>
      <c r="QPE56" s="294"/>
      <c r="QPF56" s="294"/>
      <c r="QPG56" s="294"/>
      <c r="QPH56" s="294"/>
      <c r="QPI56" s="294"/>
      <c r="QPJ56" s="294"/>
      <c r="QPK56" s="294"/>
      <c r="QPL56" s="294"/>
      <c r="QPM56" s="294"/>
      <c r="QPN56" s="294"/>
      <c r="QPO56" s="294"/>
      <c r="QPP56" s="294"/>
      <c r="QPQ56" s="294"/>
      <c r="QPR56" s="294"/>
      <c r="QPS56" s="294"/>
      <c r="QPT56" s="294"/>
      <c r="QPU56" s="294"/>
      <c r="QPV56" s="294"/>
      <c r="QPW56" s="294"/>
      <c r="QPX56" s="294"/>
      <c r="QPY56" s="294"/>
      <c r="QPZ56" s="294"/>
      <c r="QQA56" s="294"/>
      <c r="QQB56" s="294"/>
      <c r="QQC56" s="294"/>
      <c r="QQD56" s="294"/>
      <c r="QQE56" s="294"/>
      <c r="QQF56" s="294"/>
      <c r="QQG56" s="294"/>
      <c r="QQH56" s="294"/>
      <c r="QQI56" s="294"/>
      <c r="QQJ56" s="294"/>
      <c r="QQK56" s="294"/>
      <c r="QQL56" s="294"/>
      <c r="QQM56" s="294"/>
      <c r="QQN56" s="294"/>
      <c r="QQO56" s="294"/>
      <c r="QQP56" s="294"/>
      <c r="QQQ56" s="294"/>
      <c r="QQR56" s="294"/>
      <c r="QQS56" s="294"/>
      <c r="QQT56" s="294"/>
      <c r="QQU56" s="294"/>
      <c r="QQV56" s="294"/>
      <c r="QQW56" s="294"/>
      <c r="QQX56" s="294"/>
      <c r="QQY56" s="294"/>
      <c r="QQZ56" s="294"/>
      <c r="QRA56" s="294"/>
      <c r="QRB56" s="294"/>
      <c r="QRC56" s="294"/>
      <c r="QRD56" s="294"/>
      <c r="QRE56" s="294"/>
      <c r="QRF56" s="294"/>
      <c r="QRG56" s="294"/>
      <c r="QRH56" s="294"/>
      <c r="QRI56" s="294"/>
      <c r="QRJ56" s="294"/>
      <c r="QRK56" s="294"/>
      <c r="QRL56" s="294"/>
      <c r="QRM56" s="294"/>
      <c r="QRN56" s="294"/>
      <c r="QRO56" s="294"/>
      <c r="QRP56" s="294"/>
      <c r="QRQ56" s="294"/>
      <c r="QRR56" s="294"/>
      <c r="QRS56" s="294"/>
      <c r="QRT56" s="294"/>
      <c r="QRU56" s="294"/>
      <c r="QRV56" s="294"/>
      <c r="QRW56" s="294"/>
      <c r="QRX56" s="294"/>
      <c r="QRY56" s="294"/>
      <c r="QRZ56" s="294"/>
      <c r="QSA56" s="294"/>
      <c r="QSB56" s="294"/>
      <c r="QSC56" s="294"/>
      <c r="QSD56" s="294"/>
      <c r="QSE56" s="294"/>
      <c r="QSF56" s="294"/>
      <c r="QSG56" s="294"/>
      <c r="QSH56" s="294"/>
      <c r="QSI56" s="294"/>
      <c r="QSJ56" s="294"/>
      <c r="QSK56" s="294"/>
      <c r="QSL56" s="294"/>
      <c r="QSM56" s="294"/>
      <c r="QSN56" s="294"/>
      <c r="QSO56" s="294"/>
      <c r="QSP56" s="294"/>
      <c r="QSQ56" s="294"/>
      <c r="QSR56" s="294"/>
      <c r="QSS56" s="294"/>
      <c r="QST56" s="294"/>
      <c r="QSU56" s="294"/>
      <c r="QSV56" s="294"/>
      <c r="QSW56" s="294"/>
      <c r="QSX56" s="294"/>
      <c r="QSY56" s="294"/>
      <c r="QSZ56" s="294"/>
      <c r="QTA56" s="294"/>
      <c r="QTB56" s="294"/>
      <c r="QTC56" s="294"/>
      <c r="QTD56" s="294"/>
      <c r="QTE56" s="294"/>
      <c r="QTF56" s="294"/>
      <c r="QTG56" s="294"/>
      <c r="QTH56" s="294"/>
      <c r="QTI56" s="294"/>
      <c r="QTJ56" s="294"/>
      <c r="QTK56" s="294"/>
      <c r="QTL56" s="294"/>
      <c r="QTM56" s="294"/>
      <c r="QTN56" s="294"/>
      <c r="QTO56" s="294"/>
      <c r="QTP56" s="294"/>
      <c r="QTQ56" s="294"/>
      <c r="QTR56" s="294"/>
      <c r="QTS56" s="294"/>
      <c r="QTT56" s="294"/>
      <c r="QTU56" s="294"/>
      <c r="QTV56" s="294"/>
      <c r="QTW56" s="294"/>
      <c r="QTX56" s="294"/>
      <c r="QTY56" s="294"/>
      <c r="QTZ56" s="294"/>
      <c r="QUA56" s="294"/>
      <c r="QUB56" s="294"/>
      <c r="QUC56" s="294"/>
      <c r="QUD56" s="294"/>
      <c r="QUE56" s="294"/>
      <c r="QUF56" s="294"/>
      <c r="QUG56" s="294"/>
      <c r="QUH56" s="294"/>
      <c r="QUI56" s="294"/>
      <c r="QUJ56" s="294"/>
      <c r="QUK56" s="294"/>
      <c r="QUL56" s="294"/>
      <c r="QUM56" s="294"/>
      <c r="QUN56" s="294"/>
      <c r="QUO56" s="294"/>
      <c r="QUP56" s="294"/>
      <c r="QUQ56" s="294"/>
      <c r="QUR56" s="294"/>
      <c r="QUS56" s="294"/>
      <c r="QUT56" s="294"/>
      <c r="QUU56" s="294"/>
      <c r="QUV56" s="294"/>
      <c r="QUW56" s="294"/>
      <c r="QUX56" s="294"/>
      <c r="QUY56" s="294"/>
      <c r="QUZ56" s="294"/>
      <c r="QVA56" s="294"/>
      <c r="QVB56" s="294"/>
      <c r="QVC56" s="294"/>
      <c r="QVD56" s="294"/>
      <c r="QVE56" s="294"/>
      <c r="QVF56" s="294"/>
      <c r="QVG56" s="294"/>
      <c r="QVH56" s="294"/>
      <c r="QVI56" s="294"/>
      <c r="QVJ56" s="294"/>
      <c r="QVK56" s="294"/>
      <c r="QVL56" s="294"/>
      <c r="QVM56" s="294"/>
      <c r="QVN56" s="294"/>
      <c r="QVO56" s="294"/>
      <c r="QVP56" s="294"/>
      <c r="QVQ56" s="294"/>
      <c r="QVR56" s="294"/>
      <c r="QVS56" s="294"/>
      <c r="QVT56" s="294"/>
      <c r="QVU56" s="294"/>
      <c r="QVV56" s="294"/>
      <c r="QVW56" s="294"/>
      <c r="QVX56" s="294"/>
      <c r="QVY56" s="294"/>
      <c r="QVZ56" s="294"/>
      <c r="QWA56" s="294"/>
      <c r="QWB56" s="294"/>
      <c r="QWC56" s="294"/>
      <c r="QWD56" s="294"/>
      <c r="QWE56" s="294"/>
      <c r="QWF56" s="294"/>
      <c r="QWG56" s="294"/>
      <c r="QWH56" s="294"/>
      <c r="QWI56" s="294"/>
      <c r="QWJ56" s="294"/>
      <c r="QWK56" s="294"/>
      <c r="QWL56" s="294"/>
      <c r="QWM56" s="294"/>
      <c r="QWN56" s="294"/>
      <c r="QWO56" s="294"/>
      <c r="QWP56" s="294"/>
      <c r="QWQ56" s="294"/>
      <c r="QWR56" s="294"/>
      <c r="QWS56" s="294"/>
      <c r="QWT56" s="294"/>
      <c r="QWU56" s="294"/>
      <c r="QWV56" s="294"/>
      <c r="QWW56" s="294"/>
      <c r="QWX56" s="294"/>
      <c r="QWY56" s="294"/>
      <c r="QWZ56" s="294"/>
      <c r="QXA56" s="294"/>
      <c r="QXB56" s="294"/>
      <c r="QXC56" s="294"/>
      <c r="QXD56" s="294"/>
      <c r="QXE56" s="294"/>
      <c r="QXF56" s="294"/>
      <c r="QXG56" s="294"/>
      <c r="QXH56" s="294"/>
      <c r="QXI56" s="294"/>
      <c r="QXJ56" s="294"/>
      <c r="QXK56" s="294"/>
      <c r="QXL56" s="294"/>
      <c r="QXM56" s="294"/>
      <c r="QXN56" s="294"/>
      <c r="QXO56" s="294"/>
      <c r="QXP56" s="294"/>
      <c r="QXQ56" s="294"/>
      <c r="QXR56" s="294"/>
      <c r="QXS56" s="294"/>
      <c r="QXT56" s="294"/>
      <c r="QXU56" s="294"/>
      <c r="QXV56" s="294"/>
      <c r="QXW56" s="294"/>
      <c r="QXX56" s="294"/>
      <c r="QXY56" s="294"/>
      <c r="QXZ56" s="294"/>
      <c r="QYA56" s="294"/>
      <c r="QYB56" s="294"/>
      <c r="QYC56" s="294"/>
      <c r="QYD56" s="294"/>
      <c r="QYE56" s="294"/>
      <c r="QYF56" s="294"/>
      <c r="QYG56" s="294"/>
      <c r="QYH56" s="294"/>
      <c r="QYI56" s="294"/>
      <c r="QYJ56" s="294"/>
      <c r="QYK56" s="294"/>
      <c r="QYL56" s="294"/>
      <c r="QYM56" s="294"/>
      <c r="QYN56" s="294"/>
      <c r="QYO56" s="294"/>
      <c r="QYP56" s="294"/>
      <c r="QYQ56" s="294"/>
      <c r="QYR56" s="294"/>
      <c r="QYS56" s="294"/>
      <c r="QYT56" s="294"/>
      <c r="QYU56" s="294"/>
      <c r="QYV56" s="294"/>
      <c r="QYW56" s="294"/>
      <c r="QYX56" s="294"/>
      <c r="QYY56" s="294"/>
      <c r="QYZ56" s="294"/>
      <c r="QZA56" s="294"/>
      <c r="QZB56" s="294"/>
      <c r="QZC56" s="294"/>
      <c r="QZD56" s="294"/>
      <c r="QZE56" s="294"/>
      <c r="QZF56" s="294"/>
      <c r="QZG56" s="294"/>
      <c r="QZH56" s="294"/>
      <c r="QZI56" s="294"/>
      <c r="QZJ56" s="294"/>
      <c r="QZK56" s="294"/>
      <c r="QZL56" s="294"/>
      <c r="QZM56" s="294"/>
      <c r="QZN56" s="294"/>
      <c r="QZO56" s="294"/>
      <c r="QZP56" s="294"/>
      <c r="QZQ56" s="294"/>
      <c r="QZR56" s="294"/>
      <c r="QZS56" s="294"/>
      <c r="QZT56" s="294"/>
      <c r="QZU56" s="294"/>
      <c r="QZV56" s="294"/>
      <c r="QZW56" s="294"/>
      <c r="QZX56" s="294"/>
      <c r="QZY56" s="294"/>
      <c r="QZZ56" s="294"/>
      <c r="RAA56" s="294"/>
      <c r="RAB56" s="294"/>
      <c r="RAC56" s="294"/>
      <c r="RAD56" s="294"/>
      <c r="RAE56" s="294"/>
      <c r="RAF56" s="294"/>
      <c r="RAG56" s="294"/>
      <c r="RAH56" s="294"/>
      <c r="RAI56" s="294"/>
      <c r="RAJ56" s="294"/>
      <c r="RAK56" s="294"/>
      <c r="RAL56" s="294"/>
      <c r="RAM56" s="294"/>
      <c r="RAN56" s="294"/>
      <c r="RAO56" s="294"/>
      <c r="RAP56" s="294"/>
      <c r="RAQ56" s="294"/>
      <c r="RAR56" s="294"/>
      <c r="RAS56" s="294"/>
      <c r="RAT56" s="294"/>
      <c r="RAU56" s="294"/>
      <c r="RAV56" s="294"/>
      <c r="RAW56" s="294"/>
      <c r="RAX56" s="294"/>
      <c r="RAY56" s="294"/>
      <c r="RAZ56" s="294"/>
      <c r="RBA56" s="294"/>
      <c r="RBB56" s="294"/>
      <c r="RBC56" s="294"/>
      <c r="RBD56" s="294"/>
      <c r="RBE56" s="294"/>
      <c r="RBF56" s="294"/>
      <c r="RBG56" s="294"/>
      <c r="RBH56" s="294"/>
      <c r="RBI56" s="294"/>
      <c r="RBJ56" s="294"/>
      <c r="RBK56" s="294"/>
      <c r="RBL56" s="294"/>
      <c r="RBM56" s="294"/>
      <c r="RBN56" s="294"/>
      <c r="RBO56" s="294"/>
      <c r="RBP56" s="294"/>
      <c r="RBQ56" s="294"/>
      <c r="RBR56" s="294"/>
      <c r="RBS56" s="294"/>
      <c r="RBT56" s="294"/>
      <c r="RBU56" s="294"/>
      <c r="RBV56" s="294"/>
      <c r="RBW56" s="294"/>
      <c r="RBX56" s="294"/>
      <c r="RBY56" s="294"/>
      <c r="RBZ56" s="294"/>
      <c r="RCA56" s="294"/>
      <c r="RCB56" s="294"/>
      <c r="RCC56" s="294"/>
      <c r="RCD56" s="294"/>
      <c r="RCE56" s="294"/>
      <c r="RCF56" s="294"/>
      <c r="RCG56" s="294"/>
      <c r="RCH56" s="294"/>
      <c r="RCI56" s="294"/>
      <c r="RCJ56" s="294"/>
      <c r="RCK56" s="294"/>
      <c r="RCL56" s="294"/>
      <c r="RCM56" s="294"/>
      <c r="RCN56" s="294"/>
      <c r="RCO56" s="294"/>
      <c r="RCP56" s="294"/>
      <c r="RCQ56" s="294"/>
      <c r="RCR56" s="294"/>
      <c r="RCS56" s="294"/>
      <c r="RCT56" s="294"/>
      <c r="RCU56" s="294"/>
      <c r="RCV56" s="294"/>
      <c r="RCW56" s="294"/>
      <c r="RCX56" s="294"/>
      <c r="RCY56" s="294"/>
      <c r="RCZ56" s="294"/>
      <c r="RDA56" s="294"/>
      <c r="RDB56" s="294"/>
      <c r="RDC56" s="294"/>
      <c r="RDD56" s="294"/>
      <c r="RDE56" s="294"/>
      <c r="RDF56" s="294"/>
      <c r="RDG56" s="294"/>
      <c r="RDH56" s="294"/>
      <c r="RDI56" s="294"/>
      <c r="RDJ56" s="294"/>
      <c r="RDK56" s="294"/>
      <c r="RDL56" s="294"/>
      <c r="RDM56" s="294"/>
      <c r="RDN56" s="294"/>
      <c r="RDO56" s="294"/>
      <c r="RDP56" s="294"/>
      <c r="RDQ56" s="294"/>
      <c r="RDR56" s="294"/>
      <c r="RDS56" s="294"/>
      <c r="RDT56" s="294"/>
      <c r="RDU56" s="294"/>
      <c r="RDV56" s="294"/>
      <c r="RDW56" s="294"/>
      <c r="RDX56" s="294"/>
      <c r="RDY56" s="294"/>
      <c r="RDZ56" s="294"/>
      <c r="REA56" s="294"/>
      <c r="REB56" s="294"/>
      <c r="REC56" s="294"/>
      <c r="RED56" s="294"/>
      <c r="REE56" s="294"/>
      <c r="REF56" s="294"/>
      <c r="REG56" s="294"/>
      <c r="REH56" s="294"/>
      <c r="REI56" s="294"/>
      <c r="REJ56" s="294"/>
      <c r="REK56" s="294"/>
      <c r="REL56" s="294"/>
      <c r="REM56" s="294"/>
      <c r="REN56" s="294"/>
      <c r="REO56" s="294"/>
      <c r="REP56" s="294"/>
      <c r="REQ56" s="294"/>
      <c r="RER56" s="294"/>
      <c r="RES56" s="294"/>
      <c r="RET56" s="294"/>
      <c r="REU56" s="294"/>
      <c r="REV56" s="294"/>
      <c r="REW56" s="294"/>
      <c r="REX56" s="294"/>
      <c r="REY56" s="294"/>
      <c r="REZ56" s="294"/>
      <c r="RFA56" s="294"/>
      <c r="RFB56" s="294"/>
      <c r="RFC56" s="294"/>
      <c r="RFD56" s="294"/>
      <c r="RFE56" s="294"/>
      <c r="RFF56" s="294"/>
      <c r="RFG56" s="294"/>
      <c r="RFH56" s="294"/>
      <c r="RFI56" s="294"/>
      <c r="RFJ56" s="294"/>
      <c r="RFK56" s="294"/>
      <c r="RFL56" s="294"/>
      <c r="RFM56" s="294"/>
      <c r="RFN56" s="294"/>
      <c r="RFO56" s="294"/>
      <c r="RFP56" s="294"/>
      <c r="RFQ56" s="294"/>
      <c r="RFR56" s="294"/>
      <c r="RFS56" s="294"/>
      <c r="RFT56" s="294"/>
      <c r="RFU56" s="294"/>
      <c r="RFV56" s="294"/>
      <c r="RFW56" s="294"/>
      <c r="RFX56" s="294"/>
      <c r="RFY56" s="294"/>
      <c r="RFZ56" s="294"/>
      <c r="RGA56" s="294"/>
      <c r="RGB56" s="294"/>
      <c r="RGC56" s="294"/>
      <c r="RGD56" s="294"/>
      <c r="RGE56" s="294"/>
      <c r="RGF56" s="294"/>
      <c r="RGG56" s="294"/>
      <c r="RGH56" s="294"/>
      <c r="RGI56" s="294"/>
      <c r="RGJ56" s="294"/>
      <c r="RGK56" s="294"/>
      <c r="RGL56" s="294"/>
      <c r="RGM56" s="294"/>
      <c r="RGN56" s="294"/>
      <c r="RGO56" s="294"/>
      <c r="RGP56" s="294"/>
      <c r="RGQ56" s="294"/>
      <c r="RGR56" s="294"/>
      <c r="RGS56" s="294"/>
      <c r="RGT56" s="294"/>
      <c r="RGU56" s="294"/>
      <c r="RGV56" s="294"/>
      <c r="RGW56" s="294"/>
      <c r="RGX56" s="294"/>
      <c r="RGY56" s="294"/>
      <c r="RGZ56" s="294"/>
      <c r="RHA56" s="294"/>
      <c r="RHB56" s="294"/>
      <c r="RHC56" s="294"/>
      <c r="RHD56" s="294"/>
      <c r="RHE56" s="294"/>
      <c r="RHF56" s="294"/>
      <c r="RHG56" s="294"/>
      <c r="RHH56" s="294"/>
      <c r="RHI56" s="294"/>
      <c r="RHJ56" s="294"/>
      <c r="RHK56" s="294"/>
      <c r="RHL56" s="294"/>
      <c r="RHM56" s="294"/>
      <c r="RHN56" s="294"/>
      <c r="RHO56" s="294"/>
      <c r="RHP56" s="294"/>
      <c r="RHQ56" s="294"/>
      <c r="RHR56" s="294"/>
      <c r="RHS56" s="294"/>
      <c r="RHT56" s="294"/>
      <c r="RHU56" s="294"/>
      <c r="RHV56" s="294"/>
      <c r="RHW56" s="294"/>
      <c r="RHX56" s="294"/>
      <c r="RHY56" s="294"/>
      <c r="RHZ56" s="294"/>
      <c r="RIA56" s="294"/>
      <c r="RIB56" s="294"/>
      <c r="RIC56" s="294"/>
      <c r="RID56" s="294"/>
      <c r="RIE56" s="294"/>
      <c r="RIF56" s="294"/>
      <c r="RIG56" s="294"/>
      <c r="RIH56" s="294"/>
      <c r="RII56" s="294"/>
      <c r="RIJ56" s="294"/>
      <c r="RIK56" s="294"/>
      <c r="RIL56" s="294"/>
      <c r="RIM56" s="294"/>
      <c r="RIN56" s="294"/>
      <c r="RIO56" s="294"/>
      <c r="RIP56" s="294"/>
      <c r="RIQ56" s="294"/>
      <c r="RIR56" s="294"/>
      <c r="RIS56" s="294"/>
      <c r="RIT56" s="294"/>
      <c r="RIU56" s="294"/>
      <c r="RIV56" s="294"/>
      <c r="RIW56" s="294"/>
      <c r="RIX56" s="294"/>
      <c r="RIY56" s="294"/>
      <c r="RIZ56" s="294"/>
      <c r="RJA56" s="294"/>
      <c r="RJB56" s="294"/>
      <c r="RJC56" s="294"/>
      <c r="RJD56" s="294"/>
      <c r="RJE56" s="294"/>
      <c r="RJF56" s="294"/>
      <c r="RJG56" s="294"/>
      <c r="RJH56" s="294"/>
      <c r="RJI56" s="294"/>
      <c r="RJJ56" s="294"/>
      <c r="RJK56" s="294"/>
      <c r="RJL56" s="294"/>
      <c r="RJM56" s="294"/>
      <c r="RJN56" s="294"/>
      <c r="RJO56" s="294"/>
      <c r="RJP56" s="294"/>
      <c r="RJQ56" s="294"/>
      <c r="RJR56" s="294"/>
      <c r="RJS56" s="294"/>
      <c r="RJT56" s="294"/>
      <c r="RJU56" s="294"/>
      <c r="RJV56" s="294"/>
      <c r="RJW56" s="294"/>
      <c r="RJX56" s="294"/>
      <c r="RJY56" s="294"/>
      <c r="RJZ56" s="294"/>
      <c r="RKA56" s="294"/>
      <c r="RKB56" s="294"/>
      <c r="RKC56" s="294"/>
      <c r="RKD56" s="294"/>
      <c r="RKE56" s="294"/>
      <c r="RKF56" s="294"/>
      <c r="RKG56" s="294"/>
      <c r="RKH56" s="294"/>
      <c r="RKI56" s="294"/>
      <c r="RKJ56" s="294"/>
      <c r="RKK56" s="294"/>
      <c r="RKL56" s="294"/>
      <c r="RKM56" s="294"/>
      <c r="RKN56" s="294"/>
      <c r="RKO56" s="294"/>
      <c r="RKP56" s="294"/>
      <c r="RKQ56" s="294"/>
      <c r="RKR56" s="294"/>
      <c r="RKS56" s="294"/>
      <c r="RKT56" s="294"/>
      <c r="RKU56" s="294"/>
      <c r="RKV56" s="294"/>
      <c r="RKW56" s="294"/>
      <c r="RKX56" s="294"/>
      <c r="RKY56" s="294"/>
      <c r="RKZ56" s="294"/>
      <c r="RLA56" s="294"/>
      <c r="RLB56" s="294"/>
      <c r="RLC56" s="294"/>
      <c r="RLD56" s="294"/>
      <c r="RLE56" s="294"/>
      <c r="RLF56" s="294"/>
      <c r="RLG56" s="294"/>
      <c r="RLH56" s="294"/>
      <c r="RLI56" s="294"/>
      <c r="RLJ56" s="294"/>
      <c r="RLK56" s="294"/>
      <c r="RLL56" s="294"/>
      <c r="RLM56" s="294"/>
      <c r="RLN56" s="294"/>
      <c r="RLO56" s="294"/>
      <c r="RLP56" s="294"/>
      <c r="RLQ56" s="294"/>
      <c r="RLR56" s="294"/>
      <c r="RLS56" s="294"/>
      <c r="RLT56" s="294"/>
      <c r="RLU56" s="294"/>
      <c r="RLV56" s="294"/>
      <c r="RLW56" s="294"/>
      <c r="RLX56" s="294"/>
      <c r="RLY56" s="294"/>
      <c r="RLZ56" s="294"/>
      <c r="RMA56" s="294"/>
      <c r="RMB56" s="294"/>
      <c r="RMC56" s="294"/>
      <c r="RMD56" s="294"/>
      <c r="RME56" s="294"/>
      <c r="RMF56" s="294"/>
      <c r="RMG56" s="294"/>
      <c r="RMH56" s="294"/>
      <c r="RMI56" s="294"/>
      <c r="RMJ56" s="294"/>
      <c r="RMK56" s="294"/>
      <c r="RML56" s="294"/>
      <c r="RMM56" s="294"/>
      <c r="RMN56" s="294"/>
      <c r="RMO56" s="294"/>
      <c r="RMP56" s="294"/>
      <c r="RMQ56" s="294"/>
      <c r="RMR56" s="294"/>
      <c r="RMS56" s="294"/>
      <c r="RMT56" s="294"/>
      <c r="RMU56" s="294"/>
      <c r="RMV56" s="294"/>
      <c r="RMW56" s="294"/>
      <c r="RMX56" s="294"/>
      <c r="RMY56" s="294"/>
      <c r="RMZ56" s="294"/>
      <c r="RNA56" s="294"/>
      <c r="RNB56" s="294"/>
      <c r="RNC56" s="294"/>
      <c r="RND56" s="294"/>
      <c r="RNE56" s="294"/>
      <c r="RNF56" s="294"/>
      <c r="RNG56" s="294"/>
      <c r="RNH56" s="294"/>
      <c r="RNI56" s="294"/>
      <c r="RNJ56" s="294"/>
      <c r="RNK56" s="294"/>
      <c r="RNL56" s="294"/>
      <c r="RNM56" s="294"/>
      <c r="RNN56" s="294"/>
      <c r="RNO56" s="294"/>
      <c r="RNP56" s="294"/>
      <c r="RNQ56" s="294"/>
      <c r="RNR56" s="294"/>
      <c r="RNS56" s="294"/>
      <c r="RNT56" s="294"/>
      <c r="RNU56" s="294"/>
      <c r="RNV56" s="294"/>
      <c r="RNW56" s="294"/>
      <c r="RNX56" s="294"/>
      <c r="RNY56" s="294"/>
      <c r="RNZ56" s="294"/>
      <c r="ROA56" s="294"/>
      <c r="ROB56" s="294"/>
      <c r="ROC56" s="294"/>
      <c r="ROD56" s="294"/>
      <c r="ROE56" s="294"/>
      <c r="ROF56" s="294"/>
      <c r="ROG56" s="294"/>
      <c r="ROH56" s="294"/>
      <c r="ROI56" s="294"/>
      <c r="ROJ56" s="294"/>
      <c r="ROK56" s="294"/>
      <c r="ROL56" s="294"/>
      <c r="ROM56" s="294"/>
      <c r="RON56" s="294"/>
      <c r="ROO56" s="294"/>
      <c r="ROP56" s="294"/>
      <c r="ROQ56" s="294"/>
      <c r="ROR56" s="294"/>
      <c r="ROS56" s="294"/>
      <c r="ROT56" s="294"/>
      <c r="ROU56" s="294"/>
      <c r="ROV56" s="294"/>
      <c r="ROW56" s="294"/>
      <c r="ROX56" s="294"/>
      <c r="ROY56" s="294"/>
      <c r="ROZ56" s="294"/>
      <c r="RPA56" s="294"/>
      <c r="RPB56" s="294"/>
      <c r="RPC56" s="294"/>
      <c r="RPD56" s="294"/>
      <c r="RPE56" s="294"/>
      <c r="RPF56" s="294"/>
      <c r="RPG56" s="294"/>
      <c r="RPH56" s="294"/>
      <c r="RPI56" s="294"/>
      <c r="RPJ56" s="294"/>
      <c r="RPK56" s="294"/>
      <c r="RPL56" s="294"/>
      <c r="RPM56" s="294"/>
      <c r="RPN56" s="294"/>
      <c r="RPO56" s="294"/>
      <c r="RPP56" s="294"/>
      <c r="RPQ56" s="294"/>
      <c r="RPR56" s="294"/>
      <c r="RPS56" s="294"/>
      <c r="RPT56" s="294"/>
      <c r="RPU56" s="294"/>
      <c r="RPV56" s="294"/>
      <c r="RPW56" s="294"/>
      <c r="RPX56" s="294"/>
      <c r="RPY56" s="294"/>
      <c r="RPZ56" s="294"/>
      <c r="RQA56" s="294"/>
      <c r="RQB56" s="294"/>
      <c r="RQC56" s="294"/>
      <c r="RQD56" s="294"/>
      <c r="RQE56" s="294"/>
      <c r="RQF56" s="294"/>
      <c r="RQG56" s="294"/>
      <c r="RQH56" s="294"/>
      <c r="RQI56" s="294"/>
      <c r="RQJ56" s="294"/>
      <c r="RQK56" s="294"/>
      <c r="RQL56" s="294"/>
      <c r="RQM56" s="294"/>
      <c r="RQN56" s="294"/>
      <c r="RQO56" s="294"/>
      <c r="RQP56" s="294"/>
      <c r="RQQ56" s="294"/>
      <c r="RQR56" s="294"/>
      <c r="RQS56" s="294"/>
      <c r="RQT56" s="294"/>
      <c r="RQU56" s="294"/>
      <c r="RQV56" s="294"/>
      <c r="RQW56" s="294"/>
      <c r="RQX56" s="294"/>
      <c r="RQY56" s="294"/>
      <c r="RQZ56" s="294"/>
      <c r="RRA56" s="294"/>
      <c r="RRB56" s="294"/>
      <c r="RRC56" s="294"/>
      <c r="RRD56" s="294"/>
      <c r="RRE56" s="294"/>
      <c r="RRF56" s="294"/>
      <c r="RRG56" s="294"/>
      <c r="RRH56" s="294"/>
      <c r="RRI56" s="294"/>
      <c r="RRJ56" s="294"/>
      <c r="RRK56" s="294"/>
      <c r="RRL56" s="294"/>
      <c r="RRM56" s="294"/>
      <c r="RRN56" s="294"/>
      <c r="RRO56" s="294"/>
      <c r="RRP56" s="294"/>
      <c r="RRQ56" s="294"/>
      <c r="RRR56" s="294"/>
      <c r="RRS56" s="294"/>
      <c r="RRT56" s="294"/>
      <c r="RRU56" s="294"/>
      <c r="RRV56" s="294"/>
      <c r="RRW56" s="294"/>
      <c r="RRX56" s="294"/>
      <c r="RRY56" s="294"/>
      <c r="RRZ56" s="294"/>
      <c r="RSA56" s="294"/>
      <c r="RSB56" s="294"/>
      <c r="RSC56" s="294"/>
      <c r="RSD56" s="294"/>
      <c r="RSE56" s="294"/>
      <c r="RSF56" s="294"/>
      <c r="RSG56" s="294"/>
      <c r="RSH56" s="294"/>
      <c r="RSI56" s="294"/>
      <c r="RSJ56" s="294"/>
      <c r="RSK56" s="294"/>
      <c r="RSL56" s="294"/>
      <c r="RSM56" s="294"/>
      <c r="RSN56" s="294"/>
      <c r="RSO56" s="294"/>
      <c r="RSP56" s="294"/>
      <c r="RSQ56" s="294"/>
      <c r="RSR56" s="294"/>
      <c r="RSS56" s="294"/>
      <c r="RST56" s="294"/>
      <c r="RSU56" s="294"/>
      <c r="RSV56" s="294"/>
      <c r="RSW56" s="294"/>
      <c r="RSX56" s="294"/>
      <c r="RSY56" s="294"/>
      <c r="RSZ56" s="294"/>
      <c r="RTA56" s="294"/>
      <c r="RTB56" s="294"/>
      <c r="RTC56" s="294"/>
      <c r="RTD56" s="294"/>
      <c r="RTE56" s="294"/>
      <c r="RTF56" s="294"/>
      <c r="RTG56" s="294"/>
      <c r="RTH56" s="294"/>
      <c r="RTI56" s="294"/>
      <c r="RTJ56" s="294"/>
      <c r="RTK56" s="294"/>
      <c r="RTL56" s="294"/>
      <c r="RTM56" s="294"/>
      <c r="RTN56" s="294"/>
      <c r="RTO56" s="294"/>
      <c r="RTP56" s="294"/>
      <c r="RTQ56" s="294"/>
      <c r="RTR56" s="294"/>
      <c r="RTS56" s="294"/>
      <c r="RTT56" s="294"/>
      <c r="RTU56" s="294"/>
      <c r="RTV56" s="294"/>
      <c r="RTW56" s="294"/>
      <c r="RTX56" s="294"/>
      <c r="RTY56" s="294"/>
      <c r="RTZ56" s="294"/>
      <c r="RUA56" s="294"/>
      <c r="RUB56" s="294"/>
      <c r="RUC56" s="294"/>
      <c r="RUD56" s="294"/>
      <c r="RUE56" s="294"/>
      <c r="RUF56" s="294"/>
      <c r="RUG56" s="294"/>
      <c r="RUH56" s="294"/>
      <c r="RUI56" s="294"/>
      <c r="RUJ56" s="294"/>
      <c r="RUK56" s="294"/>
      <c r="RUL56" s="294"/>
      <c r="RUM56" s="294"/>
      <c r="RUN56" s="294"/>
      <c r="RUO56" s="294"/>
      <c r="RUP56" s="294"/>
      <c r="RUQ56" s="294"/>
      <c r="RUR56" s="294"/>
      <c r="RUS56" s="294"/>
      <c r="RUT56" s="294"/>
      <c r="RUU56" s="294"/>
      <c r="RUV56" s="294"/>
      <c r="RUW56" s="294"/>
      <c r="RUX56" s="294"/>
      <c r="RUY56" s="294"/>
      <c r="RUZ56" s="294"/>
      <c r="RVA56" s="294"/>
      <c r="RVB56" s="294"/>
      <c r="RVC56" s="294"/>
      <c r="RVD56" s="294"/>
      <c r="RVE56" s="294"/>
      <c r="RVF56" s="294"/>
      <c r="RVG56" s="294"/>
      <c r="RVH56" s="294"/>
      <c r="RVI56" s="294"/>
      <c r="RVJ56" s="294"/>
      <c r="RVK56" s="294"/>
      <c r="RVL56" s="294"/>
      <c r="RVM56" s="294"/>
      <c r="RVN56" s="294"/>
      <c r="RVO56" s="294"/>
      <c r="RVP56" s="294"/>
      <c r="RVQ56" s="294"/>
      <c r="RVR56" s="294"/>
      <c r="RVS56" s="294"/>
      <c r="RVT56" s="294"/>
      <c r="RVU56" s="294"/>
      <c r="RVV56" s="294"/>
      <c r="RVW56" s="294"/>
      <c r="RVX56" s="294"/>
      <c r="RVY56" s="294"/>
      <c r="RVZ56" s="294"/>
      <c r="RWA56" s="294"/>
      <c r="RWB56" s="294"/>
      <c r="RWC56" s="294"/>
      <c r="RWD56" s="294"/>
      <c r="RWE56" s="294"/>
      <c r="RWF56" s="294"/>
      <c r="RWG56" s="294"/>
      <c r="RWH56" s="294"/>
      <c r="RWI56" s="294"/>
      <c r="RWJ56" s="294"/>
      <c r="RWK56" s="294"/>
      <c r="RWL56" s="294"/>
      <c r="RWM56" s="294"/>
      <c r="RWN56" s="294"/>
      <c r="RWO56" s="294"/>
      <c r="RWP56" s="294"/>
      <c r="RWQ56" s="294"/>
      <c r="RWR56" s="294"/>
      <c r="RWS56" s="294"/>
      <c r="RWT56" s="294"/>
      <c r="RWU56" s="294"/>
      <c r="RWV56" s="294"/>
      <c r="RWW56" s="294"/>
      <c r="RWX56" s="294"/>
      <c r="RWY56" s="294"/>
      <c r="RWZ56" s="294"/>
      <c r="RXA56" s="294"/>
      <c r="RXB56" s="294"/>
      <c r="RXC56" s="294"/>
      <c r="RXD56" s="294"/>
      <c r="RXE56" s="294"/>
      <c r="RXF56" s="294"/>
      <c r="RXG56" s="294"/>
      <c r="RXH56" s="294"/>
      <c r="RXI56" s="294"/>
      <c r="RXJ56" s="294"/>
      <c r="RXK56" s="294"/>
      <c r="RXL56" s="294"/>
      <c r="RXM56" s="294"/>
      <c r="RXN56" s="294"/>
      <c r="RXO56" s="294"/>
      <c r="RXP56" s="294"/>
      <c r="RXQ56" s="294"/>
      <c r="RXR56" s="294"/>
      <c r="RXS56" s="294"/>
      <c r="RXT56" s="294"/>
      <c r="RXU56" s="294"/>
      <c r="RXV56" s="294"/>
      <c r="RXW56" s="294"/>
      <c r="RXX56" s="294"/>
      <c r="RXY56" s="294"/>
      <c r="RXZ56" s="294"/>
      <c r="RYA56" s="294"/>
      <c r="RYB56" s="294"/>
      <c r="RYC56" s="294"/>
      <c r="RYD56" s="294"/>
      <c r="RYE56" s="294"/>
      <c r="RYF56" s="294"/>
      <c r="RYG56" s="294"/>
      <c r="RYH56" s="294"/>
      <c r="RYI56" s="294"/>
      <c r="RYJ56" s="294"/>
      <c r="RYK56" s="294"/>
      <c r="RYL56" s="294"/>
      <c r="RYM56" s="294"/>
      <c r="RYN56" s="294"/>
      <c r="RYO56" s="294"/>
      <c r="RYP56" s="294"/>
      <c r="RYQ56" s="294"/>
      <c r="RYR56" s="294"/>
      <c r="RYS56" s="294"/>
      <c r="RYT56" s="294"/>
      <c r="RYU56" s="294"/>
      <c r="RYV56" s="294"/>
      <c r="RYW56" s="294"/>
      <c r="RYX56" s="294"/>
      <c r="RYY56" s="294"/>
      <c r="RYZ56" s="294"/>
      <c r="RZA56" s="294"/>
      <c r="RZB56" s="294"/>
      <c r="RZC56" s="294"/>
      <c r="RZD56" s="294"/>
      <c r="RZE56" s="294"/>
      <c r="RZF56" s="294"/>
      <c r="RZG56" s="294"/>
      <c r="RZH56" s="294"/>
      <c r="RZI56" s="294"/>
      <c r="RZJ56" s="294"/>
      <c r="RZK56" s="294"/>
      <c r="RZL56" s="294"/>
      <c r="RZM56" s="294"/>
      <c r="RZN56" s="294"/>
      <c r="RZO56" s="294"/>
      <c r="RZP56" s="294"/>
      <c r="RZQ56" s="294"/>
      <c r="RZR56" s="294"/>
      <c r="RZS56" s="294"/>
      <c r="RZT56" s="294"/>
      <c r="RZU56" s="294"/>
      <c r="RZV56" s="294"/>
      <c r="RZW56" s="294"/>
      <c r="RZX56" s="294"/>
      <c r="RZY56" s="294"/>
      <c r="RZZ56" s="294"/>
      <c r="SAA56" s="294"/>
      <c r="SAB56" s="294"/>
      <c r="SAC56" s="294"/>
      <c r="SAD56" s="294"/>
      <c r="SAE56" s="294"/>
      <c r="SAF56" s="294"/>
      <c r="SAG56" s="294"/>
      <c r="SAH56" s="294"/>
      <c r="SAI56" s="294"/>
      <c r="SAJ56" s="294"/>
      <c r="SAK56" s="294"/>
      <c r="SAL56" s="294"/>
      <c r="SAM56" s="294"/>
      <c r="SAN56" s="294"/>
      <c r="SAO56" s="294"/>
      <c r="SAP56" s="294"/>
      <c r="SAQ56" s="294"/>
      <c r="SAR56" s="294"/>
      <c r="SAS56" s="294"/>
      <c r="SAT56" s="294"/>
      <c r="SAU56" s="294"/>
      <c r="SAV56" s="294"/>
      <c r="SAW56" s="294"/>
      <c r="SAX56" s="294"/>
      <c r="SAY56" s="294"/>
      <c r="SAZ56" s="294"/>
      <c r="SBA56" s="294"/>
      <c r="SBB56" s="294"/>
      <c r="SBC56" s="294"/>
      <c r="SBD56" s="294"/>
      <c r="SBE56" s="294"/>
      <c r="SBF56" s="294"/>
      <c r="SBG56" s="294"/>
      <c r="SBH56" s="294"/>
      <c r="SBI56" s="294"/>
      <c r="SBJ56" s="294"/>
      <c r="SBK56" s="294"/>
      <c r="SBL56" s="294"/>
      <c r="SBM56" s="294"/>
      <c r="SBN56" s="294"/>
      <c r="SBO56" s="294"/>
      <c r="SBP56" s="294"/>
      <c r="SBQ56" s="294"/>
      <c r="SBR56" s="294"/>
      <c r="SBS56" s="294"/>
      <c r="SBT56" s="294"/>
      <c r="SBU56" s="294"/>
      <c r="SBV56" s="294"/>
      <c r="SBW56" s="294"/>
      <c r="SBX56" s="294"/>
      <c r="SBY56" s="294"/>
      <c r="SBZ56" s="294"/>
      <c r="SCA56" s="294"/>
      <c r="SCB56" s="294"/>
      <c r="SCC56" s="294"/>
      <c r="SCD56" s="294"/>
      <c r="SCE56" s="294"/>
      <c r="SCF56" s="294"/>
      <c r="SCG56" s="294"/>
      <c r="SCH56" s="294"/>
      <c r="SCI56" s="294"/>
      <c r="SCJ56" s="294"/>
      <c r="SCK56" s="294"/>
      <c r="SCL56" s="294"/>
      <c r="SCM56" s="294"/>
      <c r="SCN56" s="294"/>
      <c r="SCO56" s="294"/>
      <c r="SCP56" s="294"/>
      <c r="SCQ56" s="294"/>
      <c r="SCR56" s="294"/>
      <c r="SCS56" s="294"/>
      <c r="SCT56" s="294"/>
      <c r="SCU56" s="294"/>
      <c r="SCV56" s="294"/>
      <c r="SCW56" s="294"/>
      <c r="SCX56" s="294"/>
      <c r="SCY56" s="294"/>
      <c r="SCZ56" s="294"/>
      <c r="SDA56" s="294"/>
      <c r="SDB56" s="294"/>
      <c r="SDC56" s="294"/>
      <c r="SDD56" s="294"/>
      <c r="SDE56" s="294"/>
      <c r="SDF56" s="294"/>
      <c r="SDG56" s="294"/>
      <c r="SDH56" s="294"/>
      <c r="SDI56" s="294"/>
      <c r="SDJ56" s="294"/>
      <c r="SDK56" s="294"/>
      <c r="SDL56" s="294"/>
      <c r="SDM56" s="294"/>
      <c r="SDN56" s="294"/>
      <c r="SDO56" s="294"/>
      <c r="SDP56" s="294"/>
      <c r="SDQ56" s="294"/>
      <c r="SDR56" s="294"/>
      <c r="SDS56" s="294"/>
      <c r="SDT56" s="294"/>
      <c r="SDU56" s="294"/>
      <c r="SDV56" s="294"/>
      <c r="SDW56" s="294"/>
      <c r="SDX56" s="294"/>
      <c r="SDY56" s="294"/>
      <c r="SDZ56" s="294"/>
      <c r="SEA56" s="294"/>
      <c r="SEB56" s="294"/>
      <c r="SEC56" s="294"/>
      <c r="SED56" s="294"/>
      <c r="SEE56" s="294"/>
      <c r="SEF56" s="294"/>
      <c r="SEG56" s="294"/>
      <c r="SEH56" s="294"/>
      <c r="SEI56" s="294"/>
      <c r="SEJ56" s="294"/>
      <c r="SEK56" s="294"/>
      <c r="SEL56" s="294"/>
      <c r="SEM56" s="294"/>
      <c r="SEN56" s="294"/>
      <c r="SEO56" s="294"/>
      <c r="SEP56" s="294"/>
      <c r="SEQ56" s="294"/>
      <c r="SER56" s="294"/>
      <c r="SES56" s="294"/>
      <c r="SET56" s="294"/>
      <c r="SEU56" s="294"/>
      <c r="SEV56" s="294"/>
      <c r="SEW56" s="294"/>
      <c r="SEX56" s="294"/>
      <c r="SEY56" s="294"/>
      <c r="SEZ56" s="294"/>
      <c r="SFA56" s="294"/>
      <c r="SFB56" s="294"/>
      <c r="SFC56" s="294"/>
      <c r="SFD56" s="294"/>
      <c r="SFE56" s="294"/>
      <c r="SFF56" s="294"/>
      <c r="SFG56" s="294"/>
      <c r="SFH56" s="294"/>
      <c r="SFI56" s="294"/>
      <c r="SFJ56" s="294"/>
      <c r="SFK56" s="294"/>
      <c r="SFL56" s="294"/>
      <c r="SFM56" s="294"/>
      <c r="SFN56" s="294"/>
      <c r="SFO56" s="294"/>
      <c r="SFP56" s="294"/>
      <c r="SFQ56" s="294"/>
      <c r="SFR56" s="294"/>
      <c r="SFS56" s="294"/>
      <c r="SFT56" s="294"/>
      <c r="SFU56" s="294"/>
      <c r="SFV56" s="294"/>
      <c r="SFW56" s="294"/>
      <c r="SFX56" s="294"/>
      <c r="SFY56" s="294"/>
      <c r="SFZ56" s="294"/>
      <c r="SGA56" s="294"/>
      <c r="SGB56" s="294"/>
      <c r="SGC56" s="294"/>
      <c r="SGD56" s="294"/>
      <c r="SGE56" s="294"/>
      <c r="SGF56" s="294"/>
      <c r="SGG56" s="294"/>
      <c r="SGH56" s="294"/>
      <c r="SGI56" s="294"/>
      <c r="SGJ56" s="294"/>
      <c r="SGK56" s="294"/>
      <c r="SGL56" s="294"/>
      <c r="SGM56" s="294"/>
      <c r="SGN56" s="294"/>
      <c r="SGO56" s="294"/>
      <c r="SGP56" s="294"/>
      <c r="SGQ56" s="294"/>
      <c r="SGR56" s="294"/>
      <c r="SGS56" s="294"/>
      <c r="SGT56" s="294"/>
      <c r="SGU56" s="294"/>
      <c r="SGV56" s="294"/>
      <c r="SGW56" s="294"/>
      <c r="SGX56" s="294"/>
      <c r="SGY56" s="294"/>
      <c r="SGZ56" s="294"/>
      <c r="SHA56" s="294"/>
      <c r="SHB56" s="294"/>
      <c r="SHC56" s="294"/>
      <c r="SHD56" s="294"/>
      <c r="SHE56" s="294"/>
      <c r="SHF56" s="294"/>
      <c r="SHG56" s="294"/>
      <c r="SHH56" s="294"/>
      <c r="SHI56" s="294"/>
      <c r="SHJ56" s="294"/>
      <c r="SHK56" s="294"/>
      <c r="SHL56" s="294"/>
      <c r="SHM56" s="294"/>
      <c r="SHN56" s="294"/>
      <c r="SHO56" s="294"/>
      <c r="SHP56" s="294"/>
      <c r="SHQ56" s="294"/>
      <c r="SHR56" s="294"/>
      <c r="SHS56" s="294"/>
      <c r="SHT56" s="294"/>
      <c r="SHU56" s="294"/>
      <c r="SHV56" s="294"/>
      <c r="SHW56" s="294"/>
      <c r="SHX56" s="294"/>
      <c r="SHY56" s="294"/>
      <c r="SHZ56" s="294"/>
      <c r="SIA56" s="294"/>
      <c r="SIB56" s="294"/>
      <c r="SIC56" s="294"/>
      <c r="SID56" s="294"/>
      <c r="SIE56" s="294"/>
      <c r="SIF56" s="294"/>
      <c r="SIG56" s="294"/>
      <c r="SIH56" s="294"/>
      <c r="SII56" s="294"/>
      <c r="SIJ56" s="294"/>
      <c r="SIK56" s="294"/>
      <c r="SIL56" s="294"/>
      <c r="SIM56" s="294"/>
      <c r="SIN56" s="294"/>
      <c r="SIO56" s="294"/>
      <c r="SIP56" s="294"/>
      <c r="SIQ56" s="294"/>
      <c r="SIR56" s="294"/>
      <c r="SIS56" s="294"/>
      <c r="SIT56" s="294"/>
      <c r="SIU56" s="294"/>
      <c r="SIV56" s="294"/>
      <c r="SIW56" s="294"/>
      <c r="SIX56" s="294"/>
      <c r="SIY56" s="294"/>
      <c r="SIZ56" s="294"/>
      <c r="SJA56" s="294"/>
      <c r="SJB56" s="294"/>
      <c r="SJC56" s="294"/>
      <c r="SJD56" s="294"/>
      <c r="SJE56" s="294"/>
      <c r="SJF56" s="294"/>
      <c r="SJG56" s="294"/>
      <c r="SJH56" s="294"/>
      <c r="SJI56" s="294"/>
      <c r="SJJ56" s="294"/>
      <c r="SJK56" s="294"/>
      <c r="SJL56" s="294"/>
      <c r="SJM56" s="294"/>
      <c r="SJN56" s="294"/>
      <c r="SJO56" s="294"/>
      <c r="SJP56" s="294"/>
      <c r="SJQ56" s="294"/>
      <c r="SJR56" s="294"/>
      <c r="SJS56" s="294"/>
      <c r="SJT56" s="294"/>
      <c r="SJU56" s="294"/>
      <c r="SJV56" s="294"/>
      <c r="SJW56" s="294"/>
      <c r="SJX56" s="294"/>
      <c r="SJY56" s="294"/>
      <c r="SJZ56" s="294"/>
      <c r="SKA56" s="294"/>
      <c r="SKB56" s="294"/>
      <c r="SKC56" s="294"/>
      <c r="SKD56" s="294"/>
      <c r="SKE56" s="294"/>
      <c r="SKF56" s="294"/>
      <c r="SKG56" s="294"/>
      <c r="SKH56" s="294"/>
      <c r="SKI56" s="294"/>
      <c r="SKJ56" s="294"/>
      <c r="SKK56" s="294"/>
      <c r="SKL56" s="294"/>
      <c r="SKM56" s="294"/>
      <c r="SKN56" s="294"/>
      <c r="SKO56" s="294"/>
      <c r="SKP56" s="294"/>
      <c r="SKQ56" s="294"/>
      <c r="SKR56" s="294"/>
      <c r="SKS56" s="294"/>
      <c r="SKT56" s="294"/>
      <c r="SKU56" s="294"/>
      <c r="SKV56" s="294"/>
      <c r="SKW56" s="294"/>
      <c r="SKX56" s="294"/>
      <c r="SKY56" s="294"/>
      <c r="SKZ56" s="294"/>
      <c r="SLA56" s="294"/>
      <c r="SLB56" s="294"/>
      <c r="SLC56" s="294"/>
      <c r="SLD56" s="294"/>
      <c r="SLE56" s="294"/>
      <c r="SLF56" s="294"/>
      <c r="SLG56" s="294"/>
      <c r="SLH56" s="294"/>
      <c r="SLI56" s="294"/>
      <c r="SLJ56" s="294"/>
      <c r="SLK56" s="294"/>
      <c r="SLL56" s="294"/>
      <c r="SLM56" s="294"/>
      <c r="SLN56" s="294"/>
      <c r="SLO56" s="294"/>
      <c r="SLP56" s="294"/>
      <c r="SLQ56" s="294"/>
      <c r="SLR56" s="294"/>
      <c r="SLS56" s="294"/>
      <c r="SLT56" s="294"/>
      <c r="SLU56" s="294"/>
      <c r="SLV56" s="294"/>
      <c r="SLW56" s="294"/>
      <c r="SLX56" s="294"/>
      <c r="SLY56" s="294"/>
      <c r="SLZ56" s="294"/>
      <c r="SMA56" s="294"/>
      <c r="SMB56" s="294"/>
      <c r="SMC56" s="294"/>
      <c r="SMD56" s="294"/>
      <c r="SME56" s="294"/>
      <c r="SMF56" s="294"/>
      <c r="SMG56" s="294"/>
      <c r="SMH56" s="294"/>
      <c r="SMI56" s="294"/>
      <c r="SMJ56" s="294"/>
      <c r="SMK56" s="294"/>
      <c r="SML56" s="294"/>
      <c r="SMM56" s="294"/>
      <c r="SMN56" s="294"/>
      <c r="SMO56" s="294"/>
      <c r="SMP56" s="294"/>
      <c r="SMQ56" s="294"/>
      <c r="SMR56" s="294"/>
      <c r="SMS56" s="294"/>
      <c r="SMT56" s="294"/>
      <c r="SMU56" s="294"/>
      <c r="SMV56" s="294"/>
      <c r="SMW56" s="294"/>
      <c r="SMX56" s="294"/>
      <c r="SMY56" s="294"/>
      <c r="SMZ56" s="294"/>
      <c r="SNA56" s="294"/>
      <c r="SNB56" s="294"/>
      <c r="SNC56" s="294"/>
      <c r="SND56" s="294"/>
      <c r="SNE56" s="294"/>
      <c r="SNF56" s="294"/>
      <c r="SNG56" s="294"/>
      <c r="SNH56" s="294"/>
      <c r="SNI56" s="294"/>
      <c r="SNJ56" s="294"/>
      <c r="SNK56" s="294"/>
      <c r="SNL56" s="294"/>
      <c r="SNM56" s="294"/>
      <c r="SNN56" s="294"/>
      <c r="SNO56" s="294"/>
      <c r="SNP56" s="294"/>
      <c r="SNQ56" s="294"/>
      <c r="SNR56" s="294"/>
      <c r="SNS56" s="294"/>
      <c r="SNT56" s="294"/>
      <c r="SNU56" s="294"/>
      <c r="SNV56" s="294"/>
      <c r="SNW56" s="294"/>
      <c r="SNX56" s="294"/>
      <c r="SNY56" s="294"/>
      <c r="SNZ56" s="294"/>
      <c r="SOA56" s="294"/>
      <c r="SOB56" s="294"/>
      <c r="SOC56" s="294"/>
      <c r="SOD56" s="294"/>
      <c r="SOE56" s="294"/>
      <c r="SOF56" s="294"/>
      <c r="SOG56" s="294"/>
      <c r="SOH56" s="294"/>
      <c r="SOI56" s="294"/>
      <c r="SOJ56" s="294"/>
      <c r="SOK56" s="294"/>
      <c r="SOL56" s="294"/>
      <c r="SOM56" s="294"/>
      <c r="SON56" s="294"/>
      <c r="SOO56" s="294"/>
      <c r="SOP56" s="294"/>
      <c r="SOQ56" s="294"/>
      <c r="SOR56" s="294"/>
      <c r="SOS56" s="294"/>
      <c r="SOT56" s="294"/>
      <c r="SOU56" s="294"/>
      <c r="SOV56" s="294"/>
      <c r="SOW56" s="294"/>
      <c r="SOX56" s="294"/>
      <c r="SOY56" s="294"/>
      <c r="SOZ56" s="294"/>
      <c r="SPA56" s="294"/>
      <c r="SPB56" s="294"/>
      <c r="SPC56" s="294"/>
      <c r="SPD56" s="294"/>
      <c r="SPE56" s="294"/>
      <c r="SPF56" s="294"/>
      <c r="SPG56" s="294"/>
      <c r="SPH56" s="294"/>
      <c r="SPI56" s="294"/>
      <c r="SPJ56" s="294"/>
      <c r="SPK56" s="294"/>
      <c r="SPL56" s="294"/>
      <c r="SPM56" s="294"/>
      <c r="SPN56" s="294"/>
      <c r="SPO56" s="294"/>
      <c r="SPP56" s="294"/>
      <c r="SPQ56" s="294"/>
      <c r="SPR56" s="294"/>
      <c r="SPS56" s="294"/>
      <c r="SPT56" s="294"/>
      <c r="SPU56" s="294"/>
      <c r="SPV56" s="294"/>
      <c r="SPW56" s="294"/>
      <c r="SPX56" s="294"/>
      <c r="SPY56" s="294"/>
      <c r="SPZ56" s="294"/>
      <c r="SQA56" s="294"/>
      <c r="SQB56" s="294"/>
      <c r="SQC56" s="294"/>
      <c r="SQD56" s="294"/>
      <c r="SQE56" s="294"/>
      <c r="SQF56" s="294"/>
      <c r="SQG56" s="294"/>
      <c r="SQH56" s="294"/>
      <c r="SQI56" s="294"/>
      <c r="SQJ56" s="294"/>
      <c r="SQK56" s="294"/>
      <c r="SQL56" s="294"/>
      <c r="SQM56" s="294"/>
      <c r="SQN56" s="294"/>
      <c r="SQO56" s="294"/>
      <c r="SQP56" s="294"/>
      <c r="SQQ56" s="294"/>
      <c r="SQR56" s="294"/>
      <c r="SQS56" s="294"/>
      <c r="SQT56" s="294"/>
      <c r="SQU56" s="294"/>
      <c r="SQV56" s="294"/>
      <c r="SQW56" s="294"/>
      <c r="SQX56" s="294"/>
      <c r="SQY56" s="294"/>
      <c r="SQZ56" s="294"/>
      <c r="SRA56" s="294"/>
      <c r="SRB56" s="294"/>
      <c r="SRC56" s="294"/>
      <c r="SRD56" s="294"/>
      <c r="SRE56" s="294"/>
      <c r="SRF56" s="294"/>
      <c r="SRG56" s="294"/>
      <c r="SRH56" s="294"/>
      <c r="SRI56" s="294"/>
      <c r="SRJ56" s="294"/>
      <c r="SRK56" s="294"/>
      <c r="SRL56" s="294"/>
      <c r="SRM56" s="294"/>
      <c r="SRN56" s="294"/>
      <c r="SRO56" s="294"/>
      <c r="SRP56" s="294"/>
      <c r="SRQ56" s="294"/>
      <c r="SRR56" s="294"/>
      <c r="SRS56" s="294"/>
      <c r="SRT56" s="294"/>
      <c r="SRU56" s="294"/>
      <c r="SRV56" s="294"/>
      <c r="SRW56" s="294"/>
      <c r="SRX56" s="294"/>
      <c r="SRY56" s="294"/>
      <c r="SRZ56" s="294"/>
      <c r="SSA56" s="294"/>
      <c r="SSB56" s="294"/>
      <c r="SSC56" s="294"/>
      <c r="SSD56" s="294"/>
      <c r="SSE56" s="294"/>
      <c r="SSF56" s="294"/>
      <c r="SSG56" s="294"/>
      <c r="SSH56" s="294"/>
      <c r="SSI56" s="294"/>
      <c r="SSJ56" s="294"/>
      <c r="SSK56" s="294"/>
      <c r="SSL56" s="294"/>
      <c r="SSM56" s="294"/>
      <c r="SSN56" s="294"/>
      <c r="SSO56" s="294"/>
      <c r="SSP56" s="294"/>
      <c r="SSQ56" s="294"/>
      <c r="SSR56" s="294"/>
      <c r="SSS56" s="294"/>
      <c r="SST56" s="294"/>
      <c r="SSU56" s="294"/>
      <c r="SSV56" s="294"/>
      <c r="SSW56" s="294"/>
      <c r="SSX56" s="294"/>
      <c r="SSY56" s="294"/>
      <c r="SSZ56" s="294"/>
      <c r="STA56" s="294"/>
      <c r="STB56" s="294"/>
      <c r="STC56" s="294"/>
      <c r="STD56" s="294"/>
      <c r="STE56" s="294"/>
      <c r="STF56" s="294"/>
      <c r="STG56" s="294"/>
      <c r="STH56" s="294"/>
      <c r="STI56" s="294"/>
      <c r="STJ56" s="294"/>
      <c r="STK56" s="294"/>
      <c r="STL56" s="294"/>
      <c r="STM56" s="294"/>
      <c r="STN56" s="294"/>
      <c r="STO56" s="294"/>
      <c r="STP56" s="294"/>
      <c r="STQ56" s="294"/>
      <c r="STR56" s="294"/>
      <c r="STS56" s="294"/>
      <c r="STT56" s="294"/>
      <c r="STU56" s="294"/>
      <c r="STV56" s="294"/>
      <c r="STW56" s="294"/>
      <c r="STX56" s="294"/>
      <c r="STY56" s="294"/>
      <c r="STZ56" s="294"/>
      <c r="SUA56" s="294"/>
      <c r="SUB56" s="294"/>
      <c r="SUC56" s="294"/>
      <c r="SUD56" s="294"/>
      <c r="SUE56" s="294"/>
      <c r="SUF56" s="294"/>
      <c r="SUG56" s="294"/>
      <c r="SUH56" s="294"/>
      <c r="SUI56" s="294"/>
      <c r="SUJ56" s="294"/>
      <c r="SUK56" s="294"/>
      <c r="SUL56" s="294"/>
      <c r="SUM56" s="294"/>
      <c r="SUN56" s="294"/>
      <c r="SUO56" s="294"/>
      <c r="SUP56" s="294"/>
      <c r="SUQ56" s="294"/>
      <c r="SUR56" s="294"/>
      <c r="SUS56" s="294"/>
      <c r="SUT56" s="294"/>
      <c r="SUU56" s="294"/>
      <c r="SUV56" s="294"/>
      <c r="SUW56" s="294"/>
      <c r="SUX56" s="294"/>
      <c r="SUY56" s="294"/>
      <c r="SUZ56" s="294"/>
      <c r="SVA56" s="294"/>
      <c r="SVB56" s="294"/>
      <c r="SVC56" s="294"/>
      <c r="SVD56" s="294"/>
      <c r="SVE56" s="294"/>
      <c r="SVF56" s="294"/>
      <c r="SVG56" s="294"/>
      <c r="SVH56" s="294"/>
      <c r="SVI56" s="294"/>
      <c r="SVJ56" s="294"/>
      <c r="SVK56" s="294"/>
      <c r="SVL56" s="294"/>
      <c r="SVM56" s="294"/>
      <c r="SVN56" s="294"/>
      <c r="SVO56" s="294"/>
      <c r="SVP56" s="294"/>
      <c r="SVQ56" s="294"/>
      <c r="SVR56" s="294"/>
      <c r="SVS56" s="294"/>
      <c r="SVT56" s="294"/>
      <c r="SVU56" s="294"/>
      <c r="SVV56" s="294"/>
      <c r="SVW56" s="294"/>
      <c r="SVX56" s="294"/>
      <c r="SVY56" s="294"/>
      <c r="SVZ56" s="294"/>
      <c r="SWA56" s="294"/>
      <c r="SWB56" s="294"/>
      <c r="SWC56" s="294"/>
      <c r="SWD56" s="294"/>
      <c r="SWE56" s="294"/>
      <c r="SWF56" s="294"/>
      <c r="SWG56" s="294"/>
      <c r="SWH56" s="294"/>
      <c r="SWI56" s="294"/>
      <c r="SWJ56" s="294"/>
      <c r="SWK56" s="294"/>
      <c r="SWL56" s="294"/>
      <c r="SWM56" s="294"/>
      <c r="SWN56" s="294"/>
      <c r="SWO56" s="294"/>
      <c r="SWP56" s="294"/>
      <c r="SWQ56" s="294"/>
      <c r="SWR56" s="294"/>
      <c r="SWS56" s="294"/>
      <c r="SWT56" s="294"/>
      <c r="SWU56" s="294"/>
      <c r="SWV56" s="294"/>
      <c r="SWW56" s="294"/>
      <c r="SWX56" s="294"/>
      <c r="SWY56" s="294"/>
      <c r="SWZ56" s="294"/>
      <c r="SXA56" s="294"/>
      <c r="SXB56" s="294"/>
      <c r="SXC56" s="294"/>
      <c r="SXD56" s="294"/>
      <c r="SXE56" s="294"/>
      <c r="SXF56" s="294"/>
      <c r="SXG56" s="294"/>
      <c r="SXH56" s="294"/>
      <c r="SXI56" s="294"/>
      <c r="SXJ56" s="294"/>
      <c r="SXK56" s="294"/>
      <c r="SXL56" s="294"/>
      <c r="SXM56" s="294"/>
      <c r="SXN56" s="294"/>
      <c r="SXO56" s="294"/>
      <c r="SXP56" s="294"/>
      <c r="SXQ56" s="294"/>
      <c r="SXR56" s="294"/>
      <c r="SXS56" s="294"/>
      <c r="SXT56" s="294"/>
      <c r="SXU56" s="294"/>
      <c r="SXV56" s="294"/>
      <c r="SXW56" s="294"/>
      <c r="SXX56" s="294"/>
      <c r="SXY56" s="294"/>
      <c r="SXZ56" s="294"/>
      <c r="SYA56" s="294"/>
      <c r="SYB56" s="294"/>
      <c r="SYC56" s="294"/>
      <c r="SYD56" s="294"/>
      <c r="SYE56" s="294"/>
      <c r="SYF56" s="294"/>
      <c r="SYG56" s="294"/>
      <c r="SYH56" s="294"/>
      <c r="SYI56" s="294"/>
      <c r="SYJ56" s="294"/>
      <c r="SYK56" s="294"/>
      <c r="SYL56" s="294"/>
      <c r="SYM56" s="294"/>
      <c r="SYN56" s="294"/>
      <c r="SYO56" s="294"/>
      <c r="SYP56" s="294"/>
      <c r="SYQ56" s="294"/>
      <c r="SYR56" s="294"/>
      <c r="SYS56" s="294"/>
      <c r="SYT56" s="294"/>
      <c r="SYU56" s="294"/>
      <c r="SYV56" s="294"/>
      <c r="SYW56" s="294"/>
      <c r="SYX56" s="294"/>
      <c r="SYY56" s="294"/>
      <c r="SYZ56" s="294"/>
      <c r="SZA56" s="294"/>
      <c r="SZB56" s="294"/>
      <c r="SZC56" s="294"/>
      <c r="SZD56" s="294"/>
      <c r="SZE56" s="294"/>
      <c r="SZF56" s="294"/>
      <c r="SZG56" s="294"/>
      <c r="SZH56" s="294"/>
      <c r="SZI56" s="294"/>
      <c r="SZJ56" s="294"/>
      <c r="SZK56" s="294"/>
      <c r="SZL56" s="294"/>
      <c r="SZM56" s="294"/>
      <c r="SZN56" s="294"/>
      <c r="SZO56" s="294"/>
      <c r="SZP56" s="294"/>
      <c r="SZQ56" s="294"/>
      <c r="SZR56" s="294"/>
      <c r="SZS56" s="294"/>
      <c r="SZT56" s="294"/>
      <c r="SZU56" s="294"/>
      <c r="SZV56" s="294"/>
      <c r="SZW56" s="294"/>
      <c r="SZX56" s="294"/>
      <c r="SZY56" s="294"/>
      <c r="SZZ56" s="294"/>
      <c r="TAA56" s="294"/>
      <c r="TAB56" s="294"/>
      <c r="TAC56" s="294"/>
      <c r="TAD56" s="294"/>
      <c r="TAE56" s="294"/>
      <c r="TAF56" s="294"/>
      <c r="TAG56" s="294"/>
      <c r="TAH56" s="294"/>
      <c r="TAI56" s="294"/>
      <c r="TAJ56" s="294"/>
      <c r="TAK56" s="294"/>
      <c r="TAL56" s="294"/>
      <c r="TAM56" s="294"/>
      <c r="TAN56" s="294"/>
      <c r="TAO56" s="294"/>
      <c r="TAP56" s="294"/>
      <c r="TAQ56" s="294"/>
      <c r="TAR56" s="294"/>
      <c r="TAS56" s="294"/>
      <c r="TAT56" s="294"/>
      <c r="TAU56" s="294"/>
      <c r="TAV56" s="294"/>
      <c r="TAW56" s="294"/>
      <c r="TAX56" s="294"/>
      <c r="TAY56" s="294"/>
      <c r="TAZ56" s="294"/>
      <c r="TBA56" s="294"/>
      <c r="TBB56" s="294"/>
      <c r="TBC56" s="294"/>
      <c r="TBD56" s="294"/>
      <c r="TBE56" s="294"/>
      <c r="TBF56" s="294"/>
      <c r="TBG56" s="294"/>
      <c r="TBH56" s="294"/>
      <c r="TBI56" s="294"/>
      <c r="TBJ56" s="294"/>
      <c r="TBK56" s="294"/>
      <c r="TBL56" s="294"/>
      <c r="TBM56" s="294"/>
      <c r="TBN56" s="294"/>
      <c r="TBO56" s="294"/>
      <c r="TBP56" s="294"/>
      <c r="TBQ56" s="294"/>
      <c r="TBR56" s="294"/>
      <c r="TBS56" s="294"/>
      <c r="TBT56" s="294"/>
      <c r="TBU56" s="294"/>
      <c r="TBV56" s="294"/>
      <c r="TBW56" s="294"/>
      <c r="TBX56" s="294"/>
      <c r="TBY56" s="294"/>
      <c r="TBZ56" s="294"/>
      <c r="TCA56" s="294"/>
      <c r="TCB56" s="294"/>
      <c r="TCC56" s="294"/>
      <c r="TCD56" s="294"/>
      <c r="TCE56" s="294"/>
      <c r="TCF56" s="294"/>
      <c r="TCG56" s="294"/>
      <c r="TCH56" s="294"/>
      <c r="TCI56" s="294"/>
      <c r="TCJ56" s="294"/>
      <c r="TCK56" s="294"/>
      <c r="TCL56" s="294"/>
      <c r="TCM56" s="294"/>
      <c r="TCN56" s="294"/>
      <c r="TCO56" s="294"/>
      <c r="TCP56" s="294"/>
      <c r="TCQ56" s="294"/>
      <c r="TCR56" s="294"/>
      <c r="TCS56" s="294"/>
      <c r="TCT56" s="294"/>
      <c r="TCU56" s="294"/>
      <c r="TCV56" s="294"/>
      <c r="TCW56" s="294"/>
      <c r="TCX56" s="294"/>
      <c r="TCY56" s="294"/>
      <c r="TCZ56" s="294"/>
      <c r="TDA56" s="294"/>
      <c r="TDB56" s="294"/>
      <c r="TDC56" s="294"/>
      <c r="TDD56" s="294"/>
      <c r="TDE56" s="294"/>
      <c r="TDF56" s="294"/>
      <c r="TDG56" s="294"/>
      <c r="TDH56" s="294"/>
      <c r="TDI56" s="294"/>
      <c r="TDJ56" s="294"/>
      <c r="TDK56" s="294"/>
      <c r="TDL56" s="294"/>
      <c r="TDM56" s="294"/>
      <c r="TDN56" s="294"/>
      <c r="TDO56" s="294"/>
      <c r="TDP56" s="294"/>
      <c r="TDQ56" s="294"/>
      <c r="TDR56" s="294"/>
      <c r="TDS56" s="294"/>
      <c r="TDT56" s="294"/>
      <c r="TDU56" s="294"/>
      <c r="TDV56" s="294"/>
      <c r="TDW56" s="294"/>
      <c r="TDX56" s="294"/>
      <c r="TDY56" s="294"/>
      <c r="TDZ56" s="294"/>
      <c r="TEA56" s="294"/>
      <c r="TEB56" s="294"/>
      <c r="TEC56" s="294"/>
      <c r="TED56" s="294"/>
      <c r="TEE56" s="294"/>
      <c r="TEF56" s="294"/>
      <c r="TEG56" s="294"/>
      <c r="TEH56" s="294"/>
      <c r="TEI56" s="294"/>
      <c r="TEJ56" s="294"/>
      <c r="TEK56" s="294"/>
      <c r="TEL56" s="294"/>
      <c r="TEM56" s="294"/>
      <c r="TEN56" s="294"/>
      <c r="TEO56" s="294"/>
      <c r="TEP56" s="294"/>
      <c r="TEQ56" s="294"/>
      <c r="TER56" s="294"/>
      <c r="TES56" s="294"/>
      <c r="TET56" s="294"/>
      <c r="TEU56" s="294"/>
      <c r="TEV56" s="294"/>
      <c r="TEW56" s="294"/>
      <c r="TEX56" s="294"/>
      <c r="TEY56" s="294"/>
      <c r="TEZ56" s="294"/>
      <c r="TFA56" s="294"/>
      <c r="TFB56" s="294"/>
      <c r="TFC56" s="294"/>
      <c r="TFD56" s="294"/>
      <c r="TFE56" s="294"/>
      <c r="TFF56" s="294"/>
      <c r="TFG56" s="294"/>
      <c r="TFH56" s="294"/>
      <c r="TFI56" s="294"/>
      <c r="TFJ56" s="294"/>
      <c r="TFK56" s="294"/>
      <c r="TFL56" s="294"/>
      <c r="TFM56" s="294"/>
      <c r="TFN56" s="294"/>
      <c r="TFO56" s="294"/>
      <c r="TFP56" s="294"/>
      <c r="TFQ56" s="294"/>
      <c r="TFR56" s="294"/>
      <c r="TFS56" s="294"/>
      <c r="TFT56" s="294"/>
      <c r="TFU56" s="294"/>
      <c r="TFV56" s="294"/>
      <c r="TFW56" s="294"/>
      <c r="TFX56" s="294"/>
      <c r="TFY56" s="294"/>
      <c r="TFZ56" s="294"/>
      <c r="TGA56" s="294"/>
      <c r="TGB56" s="294"/>
      <c r="TGC56" s="294"/>
      <c r="TGD56" s="294"/>
      <c r="TGE56" s="294"/>
      <c r="TGF56" s="294"/>
      <c r="TGG56" s="294"/>
      <c r="TGH56" s="294"/>
      <c r="TGI56" s="294"/>
      <c r="TGJ56" s="294"/>
      <c r="TGK56" s="294"/>
      <c r="TGL56" s="294"/>
      <c r="TGM56" s="294"/>
      <c r="TGN56" s="294"/>
      <c r="TGO56" s="294"/>
      <c r="TGP56" s="294"/>
      <c r="TGQ56" s="294"/>
      <c r="TGR56" s="294"/>
      <c r="TGS56" s="294"/>
      <c r="TGT56" s="294"/>
      <c r="TGU56" s="294"/>
      <c r="TGV56" s="294"/>
      <c r="TGW56" s="294"/>
      <c r="TGX56" s="294"/>
      <c r="TGY56" s="294"/>
      <c r="TGZ56" s="294"/>
      <c r="THA56" s="294"/>
      <c r="THB56" s="294"/>
      <c r="THC56" s="294"/>
      <c r="THD56" s="294"/>
      <c r="THE56" s="294"/>
      <c r="THF56" s="294"/>
      <c r="THG56" s="294"/>
      <c r="THH56" s="294"/>
      <c r="THI56" s="294"/>
      <c r="THJ56" s="294"/>
      <c r="THK56" s="294"/>
      <c r="THL56" s="294"/>
      <c r="THM56" s="294"/>
      <c r="THN56" s="294"/>
      <c r="THO56" s="294"/>
      <c r="THP56" s="294"/>
      <c r="THQ56" s="294"/>
      <c r="THR56" s="294"/>
      <c r="THS56" s="294"/>
      <c r="THT56" s="294"/>
      <c r="THU56" s="294"/>
      <c r="THV56" s="294"/>
      <c r="THW56" s="294"/>
      <c r="THX56" s="294"/>
      <c r="THY56" s="294"/>
      <c r="THZ56" s="294"/>
      <c r="TIA56" s="294"/>
      <c r="TIB56" s="294"/>
      <c r="TIC56" s="294"/>
      <c r="TID56" s="294"/>
      <c r="TIE56" s="294"/>
      <c r="TIF56" s="294"/>
      <c r="TIG56" s="294"/>
      <c r="TIH56" s="294"/>
      <c r="TII56" s="294"/>
      <c r="TIJ56" s="294"/>
      <c r="TIK56" s="294"/>
      <c r="TIL56" s="294"/>
      <c r="TIM56" s="294"/>
      <c r="TIN56" s="294"/>
      <c r="TIO56" s="294"/>
      <c r="TIP56" s="294"/>
      <c r="TIQ56" s="294"/>
      <c r="TIR56" s="294"/>
      <c r="TIS56" s="294"/>
      <c r="TIT56" s="294"/>
      <c r="TIU56" s="294"/>
      <c r="TIV56" s="294"/>
      <c r="TIW56" s="294"/>
      <c r="TIX56" s="294"/>
      <c r="TIY56" s="294"/>
      <c r="TIZ56" s="294"/>
      <c r="TJA56" s="294"/>
      <c r="TJB56" s="294"/>
      <c r="TJC56" s="294"/>
      <c r="TJD56" s="294"/>
      <c r="TJE56" s="294"/>
      <c r="TJF56" s="294"/>
      <c r="TJG56" s="294"/>
      <c r="TJH56" s="294"/>
      <c r="TJI56" s="294"/>
      <c r="TJJ56" s="294"/>
      <c r="TJK56" s="294"/>
      <c r="TJL56" s="294"/>
      <c r="TJM56" s="294"/>
      <c r="TJN56" s="294"/>
      <c r="TJO56" s="294"/>
      <c r="TJP56" s="294"/>
      <c r="TJQ56" s="294"/>
      <c r="TJR56" s="294"/>
      <c r="TJS56" s="294"/>
      <c r="TJT56" s="294"/>
      <c r="TJU56" s="294"/>
      <c r="TJV56" s="294"/>
      <c r="TJW56" s="294"/>
      <c r="TJX56" s="294"/>
      <c r="TJY56" s="294"/>
      <c r="TJZ56" s="294"/>
      <c r="TKA56" s="294"/>
      <c r="TKB56" s="294"/>
      <c r="TKC56" s="294"/>
      <c r="TKD56" s="294"/>
      <c r="TKE56" s="294"/>
      <c r="TKF56" s="294"/>
      <c r="TKG56" s="294"/>
      <c r="TKH56" s="294"/>
      <c r="TKI56" s="294"/>
      <c r="TKJ56" s="294"/>
      <c r="TKK56" s="294"/>
      <c r="TKL56" s="294"/>
      <c r="TKM56" s="294"/>
      <c r="TKN56" s="294"/>
      <c r="TKO56" s="294"/>
      <c r="TKP56" s="294"/>
      <c r="TKQ56" s="294"/>
      <c r="TKR56" s="294"/>
      <c r="TKS56" s="294"/>
      <c r="TKT56" s="294"/>
      <c r="TKU56" s="294"/>
      <c r="TKV56" s="294"/>
      <c r="TKW56" s="294"/>
      <c r="TKX56" s="294"/>
      <c r="TKY56" s="294"/>
      <c r="TKZ56" s="294"/>
      <c r="TLA56" s="294"/>
      <c r="TLB56" s="294"/>
      <c r="TLC56" s="294"/>
      <c r="TLD56" s="294"/>
      <c r="TLE56" s="294"/>
      <c r="TLF56" s="294"/>
      <c r="TLG56" s="294"/>
      <c r="TLH56" s="294"/>
      <c r="TLI56" s="294"/>
      <c r="TLJ56" s="294"/>
      <c r="TLK56" s="294"/>
      <c r="TLL56" s="294"/>
      <c r="TLM56" s="294"/>
      <c r="TLN56" s="294"/>
      <c r="TLO56" s="294"/>
      <c r="TLP56" s="294"/>
      <c r="TLQ56" s="294"/>
      <c r="TLR56" s="294"/>
      <c r="TLS56" s="294"/>
      <c r="TLT56" s="294"/>
      <c r="TLU56" s="294"/>
      <c r="TLV56" s="294"/>
      <c r="TLW56" s="294"/>
      <c r="TLX56" s="294"/>
      <c r="TLY56" s="294"/>
      <c r="TLZ56" s="294"/>
      <c r="TMA56" s="294"/>
      <c r="TMB56" s="294"/>
      <c r="TMC56" s="294"/>
      <c r="TMD56" s="294"/>
      <c r="TME56" s="294"/>
      <c r="TMF56" s="294"/>
      <c r="TMG56" s="294"/>
      <c r="TMH56" s="294"/>
      <c r="TMI56" s="294"/>
      <c r="TMJ56" s="294"/>
      <c r="TMK56" s="294"/>
      <c r="TML56" s="294"/>
      <c r="TMM56" s="294"/>
      <c r="TMN56" s="294"/>
      <c r="TMO56" s="294"/>
      <c r="TMP56" s="294"/>
      <c r="TMQ56" s="294"/>
      <c r="TMR56" s="294"/>
      <c r="TMS56" s="294"/>
      <c r="TMT56" s="294"/>
      <c r="TMU56" s="294"/>
      <c r="TMV56" s="294"/>
      <c r="TMW56" s="294"/>
      <c r="TMX56" s="294"/>
      <c r="TMY56" s="294"/>
      <c r="TMZ56" s="294"/>
      <c r="TNA56" s="294"/>
      <c r="TNB56" s="294"/>
      <c r="TNC56" s="294"/>
      <c r="TND56" s="294"/>
      <c r="TNE56" s="294"/>
      <c r="TNF56" s="294"/>
      <c r="TNG56" s="294"/>
      <c r="TNH56" s="294"/>
      <c r="TNI56" s="294"/>
      <c r="TNJ56" s="294"/>
      <c r="TNK56" s="294"/>
      <c r="TNL56" s="294"/>
      <c r="TNM56" s="294"/>
      <c r="TNN56" s="294"/>
      <c r="TNO56" s="294"/>
      <c r="TNP56" s="294"/>
      <c r="TNQ56" s="294"/>
      <c r="TNR56" s="294"/>
      <c r="TNS56" s="294"/>
      <c r="TNT56" s="294"/>
      <c r="TNU56" s="294"/>
      <c r="TNV56" s="294"/>
      <c r="TNW56" s="294"/>
      <c r="TNX56" s="294"/>
      <c r="TNY56" s="294"/>
      <c r="TNZ56" s="294"/>
      <c r="TOA56" s="294"/>
      <c r="TOB56" s="294"/>
      <c r="TOC56" s="294"/>
      <c r="TOD56" s="294"/>
      <c r="TOE56" s="294"/>
      <c r="TOF56" s="294"/>
      <c r="TOG56" s="294"/>
      <c r="TOH56" s="294"/>
      <c r="TOI56" s="294"/>
      <c r="TOJ56" s="294"/>
      <c r="TOK56" s="294"/>
      <c r="TOL56" s="294"/>
      <c r="TOM56" s="294"/>
      <c r="TON56" s="294"/>
      <c r="TOO56" s="294"/>
      <c r="TOP56" s="294"/>
      <c r="TOQ56" s="294"/>
      <c r="TOR56" s="294"/>
      <c r="TOS56" s="294"/>
      <c r="TOT56" s="294"/>
      <c r="TOU56" s="294"/>
      <c r="TOV56" s="294"/>
      <c r="TOW56" s="294"/>
      <c r="TOX56" s="294"/>
      <c r="TOY56" s="294"/>
      <c r="TOZ56" s="294"/>
      <c r="TPA56" s="294"/>
      <c r="TPB56" s="294"/>
      <c r="TPC56" s="294"/>
      <c r="TPD56" s="294"/>
      <c r="TPE56" s="294"/>
      <c r="TPF56" s="294"/>
      <c r="TPG56" s="294"/>
      <c r="TPH56" s="294"/>
      <c r="TPI56" s="294"/>
      <c r="TPJ56" s="294"/>
      <c r="TPK56" s="294"/>
      <c r="TPL56" s="294"/>
      <c r="TPM56" s="294"/>
      <c r="TPN56" s="294"/>
      <c r="TPO56" s="294"/>
      <c r="TPP56" s="294"/>
      <c r="TPQ56" s="294"/>
      <c r="TPR56" s="294"/>
      <c r="TPS56" s="294"/>
      <c r="TPT56" s="294"/>
      <c r="TPU56" s="294"/>
      <c r="TPV56" s="294"/>
      <c r="TPW56" s="294"/>
      <c r="TPX56" s="294"/>
      <c r="TPY56" s="294"/>
      <c r="TPZ56" s="294"/>
      <c r="TQA56" s="294"/>
      <c r="TQB56" s="294"/>
      <c r="TQC56" s="294"/>
      <c r="TQD56" s="294"/>
      <c r="TQE56" s="294"/>
      <c r="TQF56" s="294"/>
      <c r="TQG56" s="294"/>
      <c r="TQH56" s="294"/>
      <c r="TQI56" s="294"/>
      <c r="TQJ56" s="294"/>
      <c r="TQK56" s="294"/>
      <c r="TQL56" s="294"/>
      <c r="TQM56" s="294"/>
      <c r="TQN56" s="294"/>
      <c r="TQO56" s="294"/>
      <c r="TQP56" s="294"/>
      <c r="TQQ56" s="294"/>
      <c r="TQR56" s="294"/>
      <c r="TQS56" s="294"/>
      <c r="TQT56" s="294"/>
      <c r="TQU56" s="294"/>
      <c r="TQV56" s="294"/>
      <c r="TQW56" s="294"/>
      <c r="TQX56" s="294"/>
      <c r="TQY56" s="294"/>
      <c r="TQZ56" s="294"/>
      <c r="TRA56" s="294"/>
      <c r="TRB56" s="294"/>
      <c r="TRC56" s="294"/>
      <c r="TRD56" s="294"/>
      <c r="TRE56" s="294"/>
      <c r="TRF56" s="294"/>
      <c r="TRG56" s="294"/>
      <c r="TRH56" s="294"/>
      <c r="TRI56" s="294"/>
      <c r="TRJ56" s="294"/>
      <c r="TRK56" s="294"/>
      <c r="TRL56" s="294"/>
      <c r="TRM56" s="294"/>
      <c r="TRN56" s="294"/>
      <c r="TRO56" s="294"/>
      <c r="TRP56" s="294"/>
      <c r="TRQ56" s="294"/>
      <c r="TRR56" s="294"/>
      <c r="TRS56" s="294"/>
      <c r="TRT56" s="294"/>
      <c r="TRU56" s="294"/>
      <c r="TRV56" s="294"/>
      <c r="TRW56" s="294"/>
      <c r="TRX56" s="294"/>
      <c r="TRY56" s="294"/>
      <c r="TRZ56" s="294"/>
      <c r="TSA56" s="294"/>
      <c r="TSB56" s="294"/>
      <c r="TSC56" s="294"/>
      <c r="TSD56" s="294"/>
      <c r="TSE56" s="294"/>
      <c r="TSF56" s="294"/>
      <c r="TSG56" s="294"/>
      <c r="TSH56" s="294"/>
      <c r="TSI56" s="294"/>
      <c r="TSJ56" s="294"/>
      <c r="TSK56" s="294"/>
      <c r="TSL56" s="294"/>
      <c r="TSM56" s="294"/>
      <c r="TSN56" s="294"/>
      <c r="TSO56" s="294"/>
      <c r="TSP56" s="294"/>
      <c r="TSQ56" s="294"/>
      <c r="TSR56" s="294"/>
      <c r="TSS56" s="294"/>
      <c r="TST56" s="294"/>
      <c r="TSU56" s="294"/>
      <c r="TSV56" s="294"/>
      <c r="TSW56" s="294"/>
      <c r="TSX56" s="294"/>
      <c r="TSY56" s="294"/>
      <c r="TSZ56" s="294"/>
      <c r="TTA56" s="294"/>
      <c r="TTB56" s="294"/>
      <c r="TTC56" s="294"/>
      <c r="TTD56" s="294"/>
      <c r="TTE56" s="294"/>
      <c r="TTF56" s="294"/>
      <c r="TTG56" s="294"/>
      <c r="TTH56" s="294"/>
      <c r="TTI56" s="294"/>
      <c r="TTJ56" s="294"/>
      <c r="TTK56" s="294"/>
      <c r="TTL56" s="294"/>
      <c r="TTM56" s="294"/>
      <c r="TTN56" s="294"/>
      <c r="TTO56" s="294"/>
      <c r="TTP56" s="294"/>
      <c r="TTQ56" s="294"/>
      <c r="TTR56" s="294"/>
      <c r="TTS56" s="294"/>
      <c r="TTT56" s="294"/>
      <c r="TTU56" s="294"/>
      <c r="TTV56" s="294"/>
      <c r="TTW56" s="294"/>
      <c r="TTX56" s="294"/>
      <c r="TTY56" s="294"/>
      <c r="TTZ56" s="294"/>
      <c r="TUA56" s="294"/>
      <c r="TUB56" s="294"/>
      <c r="TUC56" s="294"/>
      <c r="TUD56" s="294"/>
      <c r="TUE56" s="294"/>
      <c r="TUF56" s="294"/>
      <c r="TUG56" s="294"/>
      <c r="TUH56" s="294"/>
      <c r="TUI56" s="294"/>
      <c r="TUJ56" s="294"/>
      <c r="TUK56" s="294"/>
      <c r="TUL56" s="294"/>
      <c r="TUM56" s="294"/>
      <c r="TUN56" s="294"/>
      <c r="TUO56" s="294"/>
      <c r="TUP56" s="294"/>
      <c r="TUQ56" s="294"/>
      <c r="TUR56" s="294"/>
      <c r="TUS56" s="294"/>
      <c r="TUT56" s="294"/>
      <c r="TUU56" s="294"/>
      <c r="TUV56" s="294"/>
      <c r="TUW56" s="294"/>
      <c r="TUX56" s="294"/>
      <c r="TUY56" s="294"/>
      <c r="TUZ56" s="294"/>
      <c r="TVA56" s="294"/>
      <c r="TVB56" s="294"/>
      <c r="TVC56" s="294"/>
      <c r="TVD56" s="294"/>
      <c r="TVE56" s="294"/>
      <c r="TVF56" s="294"/>
      <c r="TVG56" s="294"/>
      <c r="TVH56" s="294"/>
      <c r="TVI56" s="294"/>
      <c r="TVJ56" s="294"/>
      <c r="TVK56" s="294"/>
      <c r="TVL56" s="294"/>
      <c r="TVM56" s="294"/>
      <c r="TVN56" s="294"/>
      <c r="TVO56" s="294"/>
      <c r="TVP56" s="294"/>
      <c r="TVQ56" s="294"/>
      <c r="TVR56" s="294"/>
      <c r="TVS56" s="294"/>
      <c r="TVT56" s="294"/>
      <c r="TVU56" s="294"/>
      <c r="TVV56" s="294"/>
      <c r="TVW56" s="294"/>
      <c r="TVX56" s="294"/>
      <c r="TVY56" s="294"/>
      <c r="TVZ56" s="294"/>
      <c r="TWA56" s="294"/>
      <c r="TWB56" s="294"/>
      <c r="TWC56" s="294"/>
      <c r="TWD56" s="294"/>
      <c r="TWE56" s="294"/>
      <c r="TWF56" s="294"/>
      <c r="TWG56" s="294"/>
      <c r="TWH56" s="294"/>
      <c r="TWI56" s="294"/>
      <c r="TWJ56" s="294"/>
      <c r="TWK56" s="294"/>
      <c r="TWL56" s="294"/>
      <c r="TWM56" s="294"/>
      <c r="TWN56" s="294"/>
      <c r="TWO56" s="294"/>
      <c r="TWP56" s="294"/>
      <c r="TWQ56" s="294"/>
      <c r="TWR56" s="294"/>
      <c r="TWS56" s="294"/>
      <c r="TWT56" s="294"/>
      <c r="TWU56" s="294"/>
      <c r="TWV56" s="294"/>
      <c r="TWW56" s="294"/>
      <c r="TWX56" s="294"/>
      <c r="TWY56" s="294"/>
      <c r="TWZ56" s="294"/>
      <c r="TXA56" s="294"/>
      <c r="TXB56" s="294"/>
      <c r="TXC56" s="294"/>
      <c r="TXD56" s="294"/>
      <c r="TXE56" s="294"/>
      <c r="TXF56" s="294"/>
      <c r="TXG56" s="294"/>
      <c r="TXH56" s="294"/>
      <c r="TXI56" s="294"/>
      <c r="TXJ56" s="294"/>
      <c r="TXK56" s="294"/>
      <c r="TXL56" s="294"/>
      <c r="TXM56" s="294"/>
      <c r="TXN56" s="294"/>
      <c r="TXO56" s="294"/>
      <c r="TXP56" s="294"/>
      <c r="TXQ56" s="294"/>
      <c r="TXR56" s="294"/>
      <c r="TXS56" s="294"/>
      <c r="TXT56" s="294"/>
      <c r="TXU56" s="294"/>
      <c r="TXV56" s="294"/>
      <c r="TXW56" s="294"/>
      <c r="TXX56" s="294"/>
      <c r="TXY56" s="294"/>
      <c r="TXZ56" s="294"/>
      <c r="TYA56" s="294"/>
      <c r="TYB56" s="294"/>
      <c r="TYC56" s="294"/>
      <c r="TYD56" s="294"/>
      <c r="TYE56" s="294"/>
      <c r="TYF56" s="294"/>
      <c r="TYG56" s="294"/>
      <c r="TYH56" s="294"/>
      <c r="TYI56" s="294"/>
      <c r="TYJ56" s="294"/>
      <c r="TYK56" s="294"/>
      <c r="TYL56" s="294"/>
      <c r="TYM56" s="294"/>
      <c r="TYN56" s="294"/>
      <c r="TYO56" s="294"/>
      <c r="TYP56" s="294"/>
      <c r="TYQ56" s="294"/>
      <c r="TYR56" s="294"/>
      <c r="TYS56" s="294"/>
      <c r="TYT56" s="294"/>
      <c r="TYU56" s="294"/>
      <c r="TYV56" s="294"/>
      <c r="TYW56" s="294"/>
      <c r="TYX56" s="294"/>
      <c r="TYY56" s="294"/>
      <c r="TYZ56" s="294"/>
      <c r="TZA56" s="294"/>
      <c r="TZB56" s="294"/>
      <c r="TZC56" s="294"/>
      <c r="TZD56" s="294"/>
      <c r="TZE56" s="294"/>
      <c r="TZF56" s="294"/>
      <c r="TZG56" s="294"/>
      <c r="TZH56" s="294"/>
      <c r="TZI56" s="294"/>
      <c r="TZJ56" s="294"/>
      <c r="TZK56" s="294"/>
      <c r="TZL56" s="294"/>
      <c r="TZM56" s="294"/>
      <c r="TZN56" s="294"/>
      <c r="TZO56" s="294"/>
      <c r="TZP56" s="294"/>
      <c r="TZQ56" s="294"/>
      <c r="TZR56" s="294"/>
      <c r="TZS56" s="294"/>
      <c r="TZT56" s="294"/>
      <c r="TZU56" s="294"/>
      <c r="TZV56" s="294"/>
      <c r="TZW56" s="294"/>
      <c r="TZX56" s="294"/>
      <c r="TZY56" s="294"/>
      <c r="TZZ56" s="294"/>
      <c r="UAA56" s="294"/>
      <c r="UAB56" s="294"/>
      <c r="UAC56" s="294"/>
      <c r="UAD56" s="294"/>
      <c r="UAE56" s="294"/>
      <c r="UAF56" s="294"/>
      <c r="UAG56" s="294"/>
      <c r="UAH56" s="294"/>
      <c r="UAI56" s="294"/>
      <c r="UAJ56" s="294"/>
      <c r="UAK56" s="294"/>
      <c r="UAL56" s="294"/>
      <c r="UAM56" s="294"/>
      <c r="UAN56" s="294"/>
      <c r="UAO56" s="294"/>
      <c r="UAP56" s="294"/>
      <c r="UAQ56" s="294"/>
      <c r="UAR56" s="294"/>
      <c r="UAS56" s="294"/>
      <c r="UAT56" s="294"/>
      <c r="UAU56" s="294"/>
      <c r="UAV56" s="294"/>
      <c r="UAW56" s="294"/>
      <c r="UAX56" s="294"/>
      <c r="UAY56" s="294"/>
      <c r="UAZ56" s="294"/>
      <c r="UBA56" s="294"/>
      <c r="UBB56" s="294"/>
      <c r="UBC56" s="294"/>
      <c r="UBD56" s="294"/>
      <c r="UBE56" s="294"/>
      <c r="UBF56" s="294"/>
      <c r="UBG56" s="294"/>
      <c r="UBH56" s="294"/>
      <c r="UBI56" s="294"/>
      <c r="UBJ56" s="294"/>
      <c r="UBK56" s="294"/>
      <c r="UBL56" s="294"/>
      <c r="UBM56" s="294"/>
      <c r="UBN56" s="294"/>
      <c r="UBO56" s="294"/>
      <c r="UBP56" s="294"/>
      <c r="UBQ56" s="294"/>
      <c r="UBR56" s="294"/>
      <c r="UBS56" s="294"/>
      <c r="UBT56" s="294"/>
      <c r="UBU56" s="294"/>
      <c r="UBV56" s="294"/>
      <c r="UBW56" s="294"/>
      <c r="UBX56" s="294"/>
      <c r="UBY56" s="294"/>
      <c r="UBZ56" s="294"/>
      <c r="UCA56" s="294"/>
      <c r="UCB56" s="294"/>
      <c r="UCC56" s="294"/>
      <c r="UCD56" s="294"/>
      <c r="UCE56" s="294"/>
      <c r="UCF56" s="294"/>
      <c r="UCG56" s="294"/>
      <c r="UCH56" s="294"/>
      <c r="UCI56" s="294"/>
      <c r="UCJ56" s="294"/>
      <c r="UCK56" s="294"/>
      <c r="UCL56" s="294"/>
      <c r="UCM56" s="294"/>
      <c r="UCN56" s="294"/>
      <c r="UCO56" s="294"/>
      <c r="UCP56" s="294"/>
      <c r="UCQ56" s="294"/>
      <c r="UCR56" s="294"/>
      <c r="UCS56" s="294"/>
      <c r="UCT56" s="294"/>
      <c r="UCU56" s="294"/>
      <c r="UCV56" s="294"/>
      <c r="UCW56" s="294"/>
      <c r="UCX56" s="294"/>
      <c r="UCY56" s="294"/>
      <c r="UCZ56" s="294"/>
      <c r="UDA56" s="294"/>
      <c r="UDB56" s="294"/>
      <c r="UDC56" s="294"/>
      <c r="UDD56" s="294"/>
      <c r="UDE56" s="294"/>
      <c r="UDF56" s="294"/>
      <c r="UDG56" s="294"/>
      <c r="UDH56" s="294"/>
      <c r="UDI56" s="294"/>
      <c r="UDJ56" s="294"/>
      <c r="UDK56" s="294"/>
      <c r="UDL56" s="294"/>
      <c r="UDM56" s="294"/>
      <c r="UDN56" s="294"/>
      <c r="UDO56" s="294"/>
      <c r="UDP56" s="294"/>
      <c r="UDQ56" s="294"/>
      <c r="UDR56" s="294"/>
      <c r="UDS56" s="294"/>
      <c r="UDT56" s="294"/>
      <c r="UDU56" s="294"/>
      <c r="UDV56" s="294"/>
      <c r="UDW56" s="294"/>
      <c r="UDX56" s="294"/>
      <c r="UDY56" s="294"/>
      <c r="UDZ56" s="294"/>
      <c r="UEA56" s="294"/>
      <c r="UEB56" s="294"/>
      <c r="UEC56" s="294"/>
      <c r="UED56" s="294"/>
      <c r="UEE56" s="294"/>
      <c r="UEF56" s="294"/>
      <c r="UEG56" s="294"/>
      <c r="UEH56" s="294"/>
      <c r="UEI56" s="294"/>
      <c r="UEJ56" s="294"/>
      <c r="UEK56" s="294"/>
      <c r="UEL56" s="294"/>
      <c r="UEM56" s="294"/>
      <c r="UEN56" s="294"/>
      <c r="UEO56" s="294"/>
      <c r="UEP56" s="294"/>
      <c r="UEQ56" s="294"/>
      <c r="UER56" s="294"/>
      <c r="UES56" s="294"/>
      <c r="UET56" s="294"/>
      <c r="UEU56" s="294"/>
      <c r="UEV56" s="294"/>
      <c r="UEW56" s="294"/>
      <c r="UEX56" s="294"/>
      <c r="UEY56" s="294"/>
      <c r="UEZ56" s="294"/>
      <c r="UFA56" s="294"/>
      <c r="UFB56" s="294"/>
      <c r="UFC56" s="294"/>
      <c r="UFD56" s="294"/>
      <c r="UFE56" s="294"/>
      <c r="UFF56" s="294"/>
      <c r="UFG56" s="294"/>
      <c r="UFH56" s="294"/>
      <c r="UFI56" s="294"/>
      <c r="UFJ56" s="294"/>
      <c r="UFK56" s="294"/>
      <c r="UFL56" s="294"/>
      <c r="UFM56" s="294"/>
      <c r="UFN56" s="294"/>
      <c r="UFO56" s="294"/>
      <c r="UFP56" s="294"/>
      <c r="UFQ56" s="294"/>
      <c r="UFR56" s="294"/>
      <c r="UFS56" s="294"/>
      <c r="UFT56" s="294"/>
      <c r="UFU56" s="294"/>
      <c r="UFV56" s="294"/>
      <c r="UFW56" s="294"/>
      <c r="UFX56" s="294"/>
      <c r="UFY56" s="294"/>
      <c r="UFZ56" s="294"/>
      <c r="UGA56" s="294"/>
      <c r="UGB56" s="294"/>
      <c r="UGC56" s="294"/>
      <c r="UGD56" s="294"/>
      <c r="UGE56" s="294"/>
      <c r="UGF56" s="294"/>
      <c r="UGG56" s="294"/>
      <c r="UGH56" s="294"/>
      <c r="UGI56" s="294"/>
      <c r="UGJ56" s="294"/>
      <c r="UGK56" s="294"/>
      <c r="UGL56" s="294"/>
      <c r="UGM56" s="294"/>
      <c r="UGN56" s="294"/>
      <c r="UGO56" s="294"/>
      <c r="UGP56" s="294"/>
      <c r="UGQ56" s="294"/>
      <c r="UGR56" s="294"/>
      <c r="UGS56" s="294"/>
      <c r="UGT56" s="294"/>
      <c r="UGU56" s="294"/>
      <c r="UGV56" s="294"/>
      <c r="UGW56" s="294"/>
      <c r="UGX56" s="294"/>
      <c r="UGY56" s="294"/>
      <c r="UGZ56" s="294"/>
      <c r="UHA56" s="294"/>
      <c r="UHB56" s="294"/>
      <c r="UHC56" s="294"/>
      <c r="UHD56" s="294"/>
      <c r="UHE56" s="294"/>
      <c r="UHF56" s="294"/>
      <c r="UHG56" s="294"/>
      <c r="UHH56" s="294"/>
      <c r="UHI56" s="294"/>
      <c r="UHJ56" s="294"/>
      <c r="UHK56" s="294"/>
      <c r="UHL56" s="294"/>
      <c r="UHM56" s="294"/>
      <c r="UHN56" s="294"/>
      <c r="UHO56" s="294"/>
      <c r="UHP56" s="294"/>
      <c r="UHQ56" s="294"/>
      <c r="UHR56" s="294"/>
      <c r="UHS56" s="294"/>
      <c r="UHT56" s="294"/>
      <c r="UHU56" s="294"/>
      <c r="UHV56" s="294"/>
      <c r="UHW56" s="294"/>
      <c r="UHX56" s="294"/>
      <c r="UHY56" s="294"/>
      <c r="UHZ56" s="294"/>
      <c r="UIA56" s="294"/>
      <c r="UIB56" s="294"/>
      <c r="UIC56" s="294"/>
      <c r="UID56" s="294"/>
      <c r="UIE56" s="294"/>
      <c r="UIF56" s="294"/>
      <c r="UIG56" s="294"/>
      <c r="UIH56" s="294"/>
      <c r="UII56" s="294"/>
      <c r="UIJ56" s="294"/>
      <c r="UIK56" s="294"/>
      <c r="UIL56" s="294"/>
      <c r="UIM56" s="294"/>
      <c r="UIN56" s="294"/>
      <c r="UIO56" s="294"/>
      <c r="UIP56" s="294"/>
      <c r="UIQ56" s="294"/>
      <c r="UIR56" s="294"/>
      <c r="UIS56" s="294"/>
      <c r="UIT56" s="294"/>
      <c r="UIU56" s="294"/>
      <c r="UIV56" s="294"/>
      <c r="UIW56" s="294"/>
      <c r="UIX56" s="294"/>
      <c r="UIY56" s="294"/>
      <c r="UIZ56" s="294"/>
      <c r="UJA56" s="294"/>
      <c r="UJB56" s="294"/>
      <c r="UJC56" s="294"/>
      <c r="UJD56" s="294"/>
      <c r="UJE56" s="294"/>
      <c r="UJF56" s="294"/>
      <c r="UJG56" s="294"/>
      <c r="UJH56" s="294"/>
      <c r="UJI56" s="294"/>
      <c r="UJJ56" s="294"/>
      <c r="UJK56" s="294"/>
      <c r="UJL56" s="294"/>
      <c r="UJM56" s="294"/>
      <c r="UJN56" s="294"/>
      <c r="UJO56" s="294"/>
      <c r="UJP56" s="294"/>
      <c r="UJQ56" s="294"/>
      <c r="UJR56" s="294"/>
      <c r="UJS56" s="294"/>
      <c r="UJT56" s="294"/>
      <c r="UJU56" s="294"/>
      <c r="UJV56" s="294"/>
      <c r="UJW56" s="294"/>
      <c r="UJX56" s="294"/>
      <c r="UJY56" s="294"/>
      <c r="UJZ56" s="294"/>
      <c r="UKA56" s="294"/>
      <c r="UKB56" s="294"/>
      <c r="UKC56" s="294"/>
      <c r="UKD56" s="294"/>
      <c r="UKE56" s="294"/>
      <c r="UKF56" s="294"/>
      <c r="UKG56" s="294"/>
      <c r="UKH56" s="294"/>
      <c r="UKI56" s="294"/>
      <c r="UKJ56" s="294"/>
      <c r="UKK56" s="294"/>
      <c r="UKL56" s="294"/>
      <c r="UKM56" s="294"/>
      <c r="UKN56" s="294"/>
      <c r="UKO56" s="294"/>
      <c r="UKP56" s="294"/>
      <c r="UKQ56" s="294"/>
      <c r="UKR56" s="294"/>
      <c r="UKS56" s="294"/>
      <c r="UKT56" s="294"/>
      <c r="UKU56" s="294"/>
      <c r="UKV56" s="294"/>
      <c r="UKW56" s="294"/>
      <c r="UKX56" s="294"/>
      <c r="UKY56" s="294"/>
      <c r="UKZ56" s="294"/>
      <c r="ULA56" s="294"/>
      <c r="ULB56" s="294"/>
      <c r="ULC56" s="294"/>
      <c r="ULD56" s="294"/>
      <c r="ULE56" s="294"/>
      <c r="ULF56" s="294"/>
      <c r="ULG56" s="294"/>
      <c r="ULH56" s="294"/>
      <c r="ULI56" s="294"/>
      <c r="ULJ56" s="294"/>
      <c r="ULK56" s="294"/>
      <c r="ULL56" s="294"/>
      <c r="ULM56" s="294"/>
      <c r="ULN56" s="294"/>
      <c r="ULO56" s="294"/>
      <c r="ULP56" s="294"/>
      <c r="ULQ56" s="294"/>
      <c r="ULR56" s="294"/>
      <c r="ULS56" s="294"/>
      <c r="ULT56" s="294"/>
      <c r="ULU56" s="294"/>
      <c r="ULV56" s="294"/>
      <c r="ULW56" s="294"/>
      <c r="ULX56" s="294"/>
      <c r="ULY56" s="294"/>
      <c r="ULZ56" s="294"/>
      <c r="UMA56" s="294"/>
      <c r="UMB56" s="294"/>
      <c r="UMC56" s="294"/>
      <c r="UMD56" s="294"/>
      <c r="UME56" s="294"/>
      <c r="UMF56" s="294"/>
      <c r="UMG56" s="294"/>
      <c r="UMH56" s="294"/>
      <c r="UMI56" s="294"/>
      <c r="UMJ56" s="294"/>
      <c r="UMK56" s="294"/>
      <c r="UML56" s="294"/>
      <c r="UMM56" s="294"/>
      <c r="UMN56" s="294"/>
      <c r="UMO56" s="294"/>
      <c r="UMP56" s="294"/>
      <c r="UMQ56" s="294"/>
      <c r="UMR56" s="294"/>
      <c r="UMS56" s="294"/>
      <c r="UMT56" s="294"/>
      <c r="UMU56" s="294"/>
      <c r="UMV56" s="294"/>
      <c r="UMW56" s="294"/>
      <c r="UMX56" s="294"/>
      <c r="UMY56" s="294"/>
      <c r="UMZ56" s="294"/>
      <c r="UNA56" s="294"/>
      <c r="UNB56" s="294"/>
      <c r="UNC56" s="294"/>
      <c r="UND56" s="294"/>
      <c r="UNE56" s="294"/>
      <c r="UNF56" s="294"/>
      <c r="UNG56" s="294"/>
      <c r="UNH56" s="294"/>
      <c r="UNI56" s="294"/>
      <c r="UNJ56" s="294"/>
      <c r="UNK56" s="294"/>
      <c r="UNL56" s="294"/>
      <c r="UNM56" s="294"/>
      <c r="UNN56" s="294"/>
      <c r="UNO56" s="294"/>
      <c r="UNP56" s="294"/>
      <c r="UNQ56" s="294"/>
      <c r="UNR56" s="294"/>
      <c r="UNS56" s="294"/>
      <c r="UNT56" s="294"/>
      <c r="UNU56" s="294"/>
      <c r="UNV56" s="294"/>
      <c r="UNW56" s="294"/>
      <c r="UNX56" s="294"/>
      <c r="UNY56" s="294"/>
      <c r="UNZ56" s="294"/>
      <c r="UOA56" s="294"/>
      <c r="UOB56" s="294"/>
      <c r="UOC56" s="294"/>
      <c r="UOD56" s="294"/>
      <c r="UOE56" s="294"/>
      <c r="UOF56" s="294"/>
      <c r="UOG56" s="294"/>
      <c r="UOH56" s="294"/>
      <c r="UOI56" s="294"/>
      <c r="UOJ56" s="294"/>
      <c r="UOK56" s="294"/>
      <c r="UOL56" s="294"/>
      <c r="UOM56" s="294"/>
      <c r="UON56" s="294"/>
      <c r="UOO56" s="294"/>
      <c r="UOP56" s="294"/>
      <c r="UOQ56" s="294"/>
      <c r="UOR56" s="294"/>
      <c r="UOS56" s="294"/>
      <c r="UOT56" s="294"/>
      <c r="UOU56" s="294"/>
      <c r="UOV56" s="294"/>
      <c r="UOW56" s="294"/>
      <c r="UOX56" s="294"/>
      <c r="UOY56" s="294"/>
      <c r="UOZ56" s="294"/>
      <c r="UPA56" s="294"/>
      <c r="UPB56" s="294"/>
      <c r="UPC56" s="294"/>
      <c r="UPD56" s="294"/>
      <c r="UPE56" s="294"/>
      <c r="UPF56" s="294"/>
      <c r="UPG56" s="294"/>
      <c r="UPH56" s="294"/>
      <c r="UPI56" s="294"/>
      <c r="UPJ56" s="294"/>
      <c r="UPK56" s="294"/>
      <c r="UPL56" s="294"/>
      <c r="UPM56" s="294"/>
      <c r="UPN56" s="294"/>
      <c r="UPO56" s="294"/>
      <c r="UPP56" s="294"/>
      <c r="UPQ56" s="294"/>
      <c r="UPR56" s="294"/>
      <c r="UPS56" s="294"/>
      <c r="UPT56" s="294"/>
      <c r="UPU56" s="294"/>
      <c r="UPV56" s="294"/>
      <c r="UPW56" s="294"/>
      <c r="UPX56" s="294"/>
      <c r="UPY56" s="294"/>
      <c r="UPZ56" s="294"/>
      <c r="UQA56" s="294"/>
      <c r="UQB56" s="294"/>
      <c r="UQC56" s="294"/>
      <c r="UQD56" s="294"/>
      <c r="UQE56" s="294"/>
      <c r="UQF56" s="294"/>
      <c r="UQG56" s="294"/>
      <c r="UQH56" s="294"/>
      <c r="UQI56" s="294"/>
      <c r="UQJ56" s="294"/>
      <c r="UQK56" s="294"/>
      <c r="UQL56" s="294"/>
      <c r="UQM56" s="294"/>
      <c r="UQN56" s="294"/>
      <c r="UQO56" s="294"/>
      <c r="UQP56" s="294"/>
      <c r="UQQ56" s="294"/>
      <c r="UQR56" s="294"/>
      <c r="UQS56" s="294"/>
      <c r="UQT56" s="294"/>
      <c r="UQU56" s="294"/>
      <c r="UQV56" s="294"/>
      <c r="UQW56" s="294"/>
      <c r="UQX56" s="294"/>
      <c r="UQY56" s="294"/>
      <c r="UQZ56" s="294"/>
      <c r="URA56" s="294"/>
      <c r="URB56" s="294"/>
      <c r="URC56" s="294"/>
      <c r="URD56" s="294"/>
      <c r="URE56" s="294"/>
      <c r="URF56" s="294"/>
      <c r="URG56" s="294"/>
      <c r="URH56" s="294"/>
      <c r="URI56" s="294"/>
      <c r="URJ56" s="294"/>
      <c r="URK56" s="294"/>
      <c r="URL56" s="294"/>
      <c r="URM56" s="294"/>
      <c r="URN56" s="294"/>
      <c r="URO56" s="294"/>
      <c r="URP56" s="294"/>
      <c r="URQ56" s="294"/>
      <c r="URR56" s="294"/>
      <c r="URS56" s="294"/>
      <c r="URT56" s="294"/>
      <c r="URU56" s="294"/>
      <c r="URV56" s="294"/>
      <c r="URW56" s="294"/>
      <c r="URX56" s="294"/>
      <c r="URY56" s="294"/>
      <c r="URZ56" s="294"/>
      <c r="USA56" s="294"/>
      <c r="USB56" s="294"/>
      <c r="USC56" s="294"/>
      <c r="USD56" s="294"/>
      <c r="USE56" s="294"/>
      <c r="USF56" s="294"/>
      <c r="USG56" s="294"/>
      <c r="USH56" s="294"/>
      <c r="USI56" s="294"/>
      <c r="USJ56" s="294"/>
      <c r="USK56" s="294"/>
      <c r="USL56" s="294"/>
      <c r="USM56" s="294"/>
      <c r="USN56" s="294"/>
      <c r="USO56" s="294"/>
      <c r="USP56" s="294"/>
      <c r="USQ56" s="294"/>
      <c r="USR56" s="294"/>
      <c r="USS56" s="294"/>
      <c r="UST56" s="294"/>
      <c r="USU56" s="294"/>
      <c r="USV56" s="294"/>
      <c r="USW56" s="294"/>
      <c r="USX56" s="294"/>
      <c r="USY56" s="294"/>
      <c r="USZ56" s="294"/>
      <c r="UTA56" s="294"/>
      <c r="UTB56" s="294"/>
      <c r="UTC56" s="294"/>
      <c r="UTD56" s="294"/>
      <c r="UTE56" s="294"/>
      <c r="UTF56" s="294"/>
      <c r="UTG56" s="294"/>
      <c r="UTH56" s="294"/>
      <c r="UTI56" s="294"/>
      <c r="UTJ56" s="294"/>
      <c r="UTK56" s="294"/>
      <c r="UTL56" s="294"/>
      <c r="UTM56" s="294"/>
      <c r="UTN56" s="294"/>
      <c r="UTO56" s="294"/>
      <c r="UTP56" s="294"/>
      <c r="UTQ56" s="294"/>
      <c r="UTR56" s="294"/>
      <c r="UTS56" s="294"/>
      <c r="UTT56" s="294"/>
      <c r="UTU56" s="294"/>
      <c r="UTV56" s="294"/>
      <c r="UTW56" s="294"/>
      <c r="UTX56" s="294"/>
      <c r="UTY56" s="294"/>
      <c r="UTZ56" s="294"/>
      <c r="UUA56" s="294"/>
      <c r="UUB56" s="294"/>
      <c r="UUC56" s="294"/>
      <c r="UUD56" s="294"/>
      <c r="UUE56" s="294"/>
      <c r="UUF56" s="294"/>
      <c r="UUG56" s="294"/>
      <c r="UUH56" s="294"/>
      <c r="UUI56" s="294"/>
      <c r="UUJ56" s="294"/>
      <c r="UUK56" s="294"/>
      <c r="UUL56" s="294"/>
      <c r="UUM56" s="294"/>
      <c r="UUN56" s="294"/>
      <c r="UUO56" s="294"/>
      <c r="UUP56" s="294"/>
      <c r="UUQ56" s="294"/>
      <c r="UUR56" s="294"/>
      <c r="UUS56" s="294"/>
      <c r="UUT56" s="294"/>
      <c r="UUU56" s="294"/>
      <c r="UUV56" s="294"/>
      <c r="UUW56" s="294"/>
      <c r="UUX56" s="294"/>
      <c r="UUY56" s="294"/>
      <c r="UUZ56" s="294"/>
      <c r="UVA56" s="294"/>
      <c r="UVB56" s="294"/>
      <c r="UVC56" s="294"/>
      <c r="UVD56" s="294"/>
      <c r="UVE56" s="294"/>
      <c r="UVF56" s="294"/>
      <c r="UVG56" s="294"/>
      <c r="UVH56" s="294"/>
      <c r="UVI56" s="294"/>
      <c r="UVJ56" s="294"/>
      <c r="UVK56" s="294"/>
      <c r="UVL56" s="294"/>
      <c r="UVM56" s="294"/>
      <c r="UVN56" s="294"/>
      <c r="UVO56" s="294"/>
      <c r="UVP56" s="294"/>
      <c r="UVQ56" s="294"/>
      <c r="UVR56" s="294"/>
      <c r="UVS56" s="294"/>
      <c r="UVT56" s="294"/>
      <c r="UVU56" s="294"/>
      <c r="UVV56" s="294"/>
      <c r="UVW56" s="294"/>
      <c r="UVX56" s="294"/>
      <c r="UVY56" s="294"/>
      <c r="UVZ56" s="294"/>
      <c r="UWA56" s="294"/>
      <c r="UWB56" s="294"/>
      <c r="UWC56" s="294"/>
      <c r="UWD56" s="294"/>
      <c r="UWE56" s="294"/>
      <c r="UWF56" s="294"/>
      <c r="UWG56" s="294"/>
      <c r="UWH56" s="294"/>
      <c r="UWI56" s="294"/>
      <c r="UWJ56" s="294"/>
      <c r="UWK56" s="294"/>
      <c r="UWL56" s="294"/>
      <c r="UWM56" s="294"/>
      <c r="UWN56" s="294"/>
      <c r="UWO56" s="294"/>
      <c r="UWP56" s="294"/>
      <c r="UWQ56" s="294"/>
      <c r="UWR56" s="294"/>
      <c r="UWS56" s="294"/>
      <c r="UWT56" s="294"/>
      <c r="UWU56" s="294"/>
      <c r="UWV56" s="294"/>
      <c r="UWW56" s="294"/>
      <c r="UWX56" s="294"/>
      <c r="UWY56" s="294"/>
      <c r="UWZ56" s="294"/>
      <c r="UXA56" s="294"/>
      <c r="UXB56" s="294"/>
      <c r="UXC56" s="294"/>
      <c r="UXD56" s="294"/>
      <c r="UXE56" s="294"/>
      <c r="UXF56" s="294"/>
      <c r="UXG56" s="294"/>
      <c r="UXH56" s="294"/>
      <c r="UXI56" s="294"/>
      <c r="UXJ56" s="294"/>
      <c r="UXK56" s="294"/>
      <c r="UXL56" s="294"/>
      <c r="UXM56" s="294"/>
      <c r="UXN56" s="294"/>
      <c r="UXO56" s="294"/>
      <c r="UXP56" s="294"/>
      <c r="UXQ56" s="294"/>
      <c r="UXR56" s="294"/>
      <c r="UXS56" s="294"/>
      <c r="UXT56" s="294"/>
      <c r="UXU56" s="294"/>
      <c r="UXV56" s="294"/>
      <c r="UXW56" s="294"/>
      <c r="UXX56" s="294"/>
      <c r="UXY56" s="294"/>
      <c r="UXZ56" s="294"/>
      <c r="UYA56" s="294"/>
      <c r="UYB56" s="294"/>
      <c r="UYC56" s="294"/>
      <c r="UYD56" s="294"/>
      <c r="UYE56" s="294"/>
      <c r="UYF56" s="294"/>
      <c r="UYG56" s="294"/>
      <c r="UYH56" s="294"/>
      <c r="UYI56" s="294"/>
      <c r="UYJ56" s="294"/>
      <c r="UYK56" s="294"/>
      <c r="UYL56" s="294"/>
      <c r="UYM56" s="294"/>
      <c r="UYN56" s="294"/>
      <c r="UYO56" s="294"/>
      <c r="UYP56" s="294"/>
      <c r="UYQ56" s="294"/>
      <c r="UYR56" s="294"/>
      <c r="UYS56" s="294"/>
      <c r="UYT56" s="294"/>
      <c r="UYU56" s="294"/>
      <c r="UYV56" s="294"/>
      <c r="UYW56" s="294"/>
      <c r="UYX56" s="294"/>
      <c r="UYY56" s="294"/>
      <c r="UYZ56" s="294"/>
      <c r="UZA56" s="294"/>
      <c r="UZB56" s="294"/>
      <c r="UZC56" s="294"/>
      <c r="UZD56" s="294"/>
      <c r="UZE56" s="294"/>
      <c r="UZF56" s="294"/>
      <c r="UZG56" s="294"/>
      <c r="UZH56" s="294"/>
      <c r="UZI56" s="294"/>
      <c r="UZJ56" s="294"/>
      <c r="UZK56" s="294"/>
      <c r="UZL56" s="294"/>
      <c r="UZM56" s="294"/>
      <c r="UZN56" s="294"/>
      <c r="UZO56" s="294"/>
      <c r="UZP56" s="294"/>
      <c r="UZQ56" s="294"/>
      <c r="UZR56" s="294"/>
      <c r="UZS56" s="294"/>
      <c r="UZT56" s="294"/>
      <c r="UZU56" s="294"/>
      <c r="UZV56" s="294"/>
      <c r="UZW56" s="294"/>
      <c r="UZX56" s="294"/>
      <c r="UZY56" s="294"/>
      <c r="UZZ56" s="294"/>
      <c r="VAA56" s="294"/>
      <c r="VAB56" s="294"/>
      <c r="VAC56" s="294"/>
      <c r="VAD56" s="294"/>
      <c r="VAE56" s="294"/>
      <c r="VAF56" s="294"/>
      <c r="VAG56" s="294"/>
      <c r="VAH56" s="294"/>
      <c r="VAI56" s="294"/>
      <c r="VAJ56" s="294"/>
      <c r="VAK56" s="294"/>
      <c r="VAL56" s="294"/>
      <c r="VAM56" s="294"/>
      <c r="VAN56" s="294"/>
      <c r="VAO56" s="294"/>
      <c r="VAP56" s="294"/>
      <c r="VAQ56" s="294"/>
      <c r="VAR56" s="294"/>
      <c r="VAS56" s="294"/>
      <c r="VAT56" s="294"/>
      <c r="VAU56" s="294"/>
      <c r="VAV56" s="294"/>
      <c r="VAW56" s="294"/>
      <c r="VAX56" s="294"/>
      <c r="VAY56" s="294"/>
      <c r="VAZ56" s="294"/>
      <c r="VBA56" s="294"/>
      <c r="VBB56" s="294"/>
      <c r="VBC56" s="294"/>
      <c r="VBD56" s="294"/>
      <c r="VBE56" s="294"/>
      <c r="VBF56" s="294"/>
      <c r="VBG56" s="294"/>
      <c r="VBH56" s="294"/>
      <c r="VBI56" s="294"/>
      <c r="VBJ56" s="294"/>
      <c r="VBK56" s="294"/>
      <c r="VBL56" s="294"/>
      <c r="VBM56" s="294"/>
      <c r="VBN56" s="294"/>
      <c r="VBO56" s="294"/>
      <c r="VBP56" s="294"/>
      <c r="VBQ56" s="294"/>
      <c r="VBR56" s="294"/>
      <c r="VBS56" s="294"/>
      <c r="VBT56" s="294"/>
      <c r="VBU56" s="294"/>
      <c r="VBV56" s="294"/>
      <c r="VBW56" s="294"/>
      <c r="VBX56" s="294"/>
      <c r="VBY56" s="294"/>
      <c r="VBZ56" s="294"/>
      <c r="VCA56" s="294"/>
      <c r="VCB56" s="294"/>
      <c r="VCC56" s="294"/>
      <c r="VCD56" s="294"/>
      <c r="VCE56" s="294"/>
      <c r="VCF56" s="294"/>
      <c r="VCG56" s="294"/>
      <c r="VCH56" s="294"/>
      <c r="VCI56" s="294"/>
      <c r="VCJ56" s="294"/>
      <c r="VCK56" s="294"/>
      <c r="VCL56" s="294"/>
      <c r="VCM56" s="294"/>
      <c r="VCN56" s="294"/>
      <c r="VCO56" s="294"/>
      <c r="VCP56" s="294"/>
      <c r="VCQ56" s="294"/>
      <c r="VCR56" s="294"/>
      <c r="VCS56" s="294"/>
      <c r="VCT56" s="294"/>
      <c r="VCU56" s="294"/>
      <c r="VCV56" s="294"/>
      <c r="VCW56" s="294"/>
      <c r="VCX56" s="294"/>
      <c r="VCY56" s="294"/>
      <c r="VCZ56" s="294"/>
      <c r="VDA56" s="294"/>
      <c r="VDB56" s="294"/>
      <c r="VDC56" s="294"/>
      <c r="VDD56" s="294"/>
      <c r="VDE56" s="294"/>
      <c r="VDF56" s="294"/>
      <c r="VDG56" s="294"/>
      <c r="VDH56" s="294"/>
      <c r="VDI56" s="294"/>
      <c r="VDJ56" s="294"/>
      <c r="VDK56" s="294"/>
      <c r="VDL56" s="294"/>
      <c r="VDM56" s="294"/>
      <c r="VDN56" s="294"/>
      <c r="VDO56" s="294"/>
      <c r="VDP56" s="294"/>
      <c r="VDQ56" s="294"/>
      <c r="VDR56" s="294"/>
      <c r="VDS56" s="294"/>
      <c r="VDT56" s="294"/>
      <c r="VDU56" s="294"/>
      <c r="VDV56" s="294"/>
      <c r="VDW56" s="294"/>
      <c r="VDX56" s="294"/>
      <c r="VDY56" s="294"/>
      <c r="VDZ56" s="294"/>
      <c r="VEA56" s="294"/>
      <c r="VEB56" s="294"/>
      <c r="VEC56" s="294"/>
      <c r="VED56" s="294"/>
      <c r="VEE56" s="294"/>
      <c r="VEF56" s="294"/>
      <c r="VEG56" s="294"/>
      <c r="VEH56" s="294"/>
      <c r="VEI56" s="294"/>
      <c r="VEJ56" s="294"/>
      <c r="VEK56" s="294"/>
      <c r="VEL56" s="294"/>
      <c r="VEM56" s="294"/>
      <c r="VEN56" s="294"/>
      <c r="VEO56" s="294"/>
      <c r="VEP56" s="294"/>
      <c r="VEQ56" s="294"/>
      <c r="VER56" s="294"/>
      <c r="VES56" s="294"/>
      <c r="VET56" s="294"/>
      <c r="VEU56" s="294"/>
      <c r="VEV56" s="294"/>
      <c r="VEW56" s="294"/>
      <c r="VEX56" s="294"/>
      <c r="VEY56" s="294"/>
      <c r="VEZ56" s="294"/>
      <c r="VFA56" s="294"/>
      <c r="VFB56" s="294"/>
      <c r="VFC56" s="294"/>
      <c r="VFD56" s="294"/>
      <c r="VFE56" s="294"/>
      <c r="VFF56" s="294"/>
      <c r="VFG56" s="294"/>
      <c r="VFH56" s="294"/>
      <c r="VFI56" s="294"/>
      <c r="VFJ56" s="294"/>
      <c r="VFK56" s="294"/>
      <c r="VFL56" s="294"/>
      <c r="VFM56" s="294"/>
      <c r="VFN56" s="294"/>
      <c r="VFO56" s="294"/>
      <c r="VFP56" s="294"/>
      <c r="VFQ56" s="294"/>
      <c r="VFR56" s="294"/>
      <c r="VFS56" s="294"/>
      <c r="VFT56" s="294"/>
      <c r="VFU56" s="294"/>
      <c r="VFV56" s="294"/>
      <c r="VFW56" s="294"/>
      <c r="VFX56" s="294"/>
      <c r="VFY56" s="294"/>
      <c r="VFZ56" s="294"/>
      <c r="VGA56" s="294"/>
      <c r="VGB56" s="294"/>
      <c r="VGC56" s="294"/>
      <c r="VGD56" s="294"/>
      <c r="VGE56" s="294"/>
      <c r="VGF56" s="294"/>
      <c r="VGG56" s="294"/>
      <c r="VGH56" s="294"/>
      <c r="VGI56" s="294"/>
      <c r="VGJ56" s="294"/>
      <c r="VGK56" s="294"/>
      <c r="VGL56" s="294"/>
      <c r="VGM56" s="294"/>
      <c r="VGN56" s="294"/>
      <c r="VGO56" s="294"/>
      <c r="VGP56" s="294"/>
      <c r="VGQ56" s="294"/>
      <c r="VGR56" s="294"/>
      <c r="VGS56" s="294"/>
      <c r="VGT56" s="294"/>
      <c r="VGU56" s="294"/>
      <c r="VGV56" s="294"/>
      <c r="VGW56" s="294"/>
      <c r="VGX56" s="294"/>
      <c r="VGY56" s="294"/>
      <c r="VGZ56" s="294"/>
      <c r="VHA56" s="294"/>
      <c r="VHB56" s="294"/>
      <c r="VHC56" s="294"/>
      <c r="VHD56" s="294"/>
      <c r="VHE56" s="294"/>
      <c r="VHF56" s="294"/>
      <c r="VHG56" s="294"/>
      <c r="VHH56" s="294"/>
      <c r="VHI56" s="294"/>
      <c r="VHJ56" s="294"/>
      <c r="VHK56" s="294"/>
      <c r="VHL56" s="294"/>
      <c r="VHM56" s="294"/>
      <c r="VHN56" s="294"/>
      <c r="VHO56" s="294"/>
      <c r="VHP56" s="294"/>
      <c r="VHQ56" s="294"/>
      <c r="VHR56" s="294"/>
      <c r="VHS56" s="294"/>
      <c r="VHT56" s="294"/>
      <c r="VHU56" s="294"/>
      <c r="VHV56" s="294"/>
      <c r="VHW56" s="294"/>
      <c r="VHX56" s="294"/>
      <c r="VHY56" s="294"/>
      <c r="VHZ56" s="294"/>
      <c r="VIA56" s="294"/>
      <c r="VIB56" s="294"/>
      <c r="VIC56" s="294"/>
      <c r="VID56" s="294"/>
      <c r="VIE56" s="294"/>
      <c r="VIF56" s="294"/>
      <c r="VIG56" s="294"/>
      <c r="VIH56" s="294"/>
      <c r="VII56" s="294"/>
      <c r="VIJ56" s="294"/>
      <c r="VIK56" s="294"/>
      <c r="VIL56" s="294"/>
      <c r="VIM56" s="294"/>
      <c r="VIN56" s="294"/>
      <c r="VIO56" s="294"/>
      <c r="VIP56" s="294"/>
      <c r="VIQ56" s="294"/>
      <c r="VIR56" s="294"/>
      <c r="VIS56" s="294"/>
      <c r="VIT56" s="294"/>
      <c r="VIU56" s="294"/>
      <c r="VIV56" s="294"/>
      <c r="VIW56" s="294"/>
      <c r="VIX56" s="294"/>
      <c r="VIY56" s="294"/>
      <c r="VIZ56" s="294"/>
      <c r="VJA56" s="294"/>
      <c r="VJB56" s="294"/>
      <c r="VJC56" s="294"/>
      <c r="VJD56" s="294"/>
      <c r="VJE56" s="294"/>
      <c r="VJF56" s="294"/>
      <c r="VJG56" s="294"/>
      <c r="VJH56" s="294"/>
      <c r="VJI56" s="294"/>
      <c r="VJJ56" s="294"/>
      <c r="VJK56" s="294"/>
      <c r="VJL56" s="294"/>
      <c r="VJM56" s="294"/>
      <c r="VJN56" s="294"/>
      <c r="VJO56" s="294"/>
      <c r="VJP56" s="294"/>
      <c r="VJQ56" s="294"/>
      <c r="VJR56" s="294"/>
      <c r="VJS56" s="294"/>
      <c r="VJT56" s="294"/>
      <c r="VJU56" s="294"/>
      <c r="VJV56" s="294"/>
      <c r="VJW56" s="294"/>
      <c r="VJX56" s="294"/>
      <c r="VJY56" s="294"/>
      <c r="VJZ56" s="294"/>
      <c r="VKA56" s="294"/>
      <c r="VKB56" s="294"/>
      <c r="VKC56" s="294"/>
      <c r="VKD56" s="294"/>
      <c r="VKE56" s="294"/>
      <c r="VKF56" s="294"/>
      <c r="VKG56" s="294"/>
      <c r="VKH56" s="294"/>
      <c r="VKI56" s="294"/>
      <c r="VKJ56" s="294"/>
      <c r="VKK56" s="294"/>
      <c r="VKL56" s="294"/>
      <c r="VKM56" s="294"/>
      <c r="VKN56" s="294"/>
      <c r="VKO56" s="294"/>
      <c r="VKP56" s="294"/>
      <c r="VKQ56" s="294"/>
      <c r="VKR56" s="294"/>
      <c r="VKS56" s="294"/>
      <c r="VKT56" s="294"/>
      <c r="VKU56" s="294"/>
      <c r="VKV56" s="294"/>
      <c r="VKW56" s="294"/>
      <c r="VKX56" s="294"/>
      <c r="VKY56" s="294"/>
      <c r="VKZ56" s="294"/>
      <c r="VLA56" s="294"/>
      <c r="VLB56" s="294"/>
      <c r="VLC56" s="294"/>
      <c r="VLD56" s="294"/>
      <c r="VLE56" s="294"/>
      <c r="VLF56" s="294"/>
      <c r="VLG56" s="294"/>
      <c r="VLH56" s="294"/>
      <c r="VLI56" s="294"/>
      <c r="VLJ56" s="294"/>
      <c r="VLK56" s="294"/>
      <c r="VLL56" s="294"/>
      <c r="VLM56" s="294"/>
      <c r="VLN56" s="294"/>
      <c r="VLO56" s="294"/>
      <c r="VLP56" s="294"/>
      <c r="VLQ56" s="294"/>
      <c r="VLR56" s="294"/>
      <c r="VLS56" s="294"/>
      <c r="VLT56" s="294"/>
      <c r="VLU56" s="294"/>
      <c r="VLV56" s="294"/>
      <c r="VLW56" s="294"/>
      <c r="VLX56" s="294"/>
      <c r="VLY56" s="294"/>
      <c r="VLZ56" s="294"/>
      <c r="VMA56" s="294"/>
      <c r="VMB56" s="294"/>
      <c r="VMC56" s="294"/>
      <c r="VMD56" s="294"/>
      <c r="VME56" s="294"/>
      <c r="VMF56" s="294"/>
      <c r="VMG56" s="294"/>
      <c r="VMH56" s="294"/>
      <c r="VMI56" s="294"/>
      <c r="VMJ56" s="294"/>
      <c r="VMK56" s="294"/>
      <c r="VML56" s="294"/>
      <c r="VMM56" s="294"/>
      <c r="VMN56" s="294"/>
      <c r="VMO56" s="294"/>
      <c r="VMP56" s="294"/>
      <c r="VMQ56" s="294"/>
      <c r="VMR56" s="294"/>
      <c r="VMS56" s="294"/>
      <c r="VMT56" s="294"/>
      <c r="VMU56" s="294"/>
      <c r="VMV56" s="294"/>
      <c r="VMW56" s="294"/>
      <c r="VMX56" s="294"/>
      <c r="VMY56" s="294"/>
      <c r="VMZ56" s="294"/>
      <c r="VNA56" s="294"/>
      <c r="VNB56" s="294"/>
      <c r="VNC56" s="294"/>
      <c r="VND56" s="294"/>
      <c r="VNE56" s="294"/>
      <c r="VNF56" s="294"/>
      <c r="VNG56" s="294"/>
      <c r="VNH56" s="294"/>
      <c r="VNI56" s="294"/>
      <c r="VNJ56" s="294"/>
      <c r="VNK56" s="294"/>
      <c r="VNL56" s="294"/>
      <c r="VNM56" s="294"/>
      <c r="VNN56" s="294"/>
      <c r="VNO56" s="294"/>
      <c r="VNP56" s="294"/>
      <c r="VNQ56" s="294"/>
      <c r="VNR56" s="294"/>
      <c r="VNS56" s="294"/>
      <c r="VNT56" s="294"/>
      <c r="VNU56" s="294"/>
      <c r="VNV56" s="294"/>
      <c r="VNW56" s="294"/>
      <c r="VNX56" s="294"/>
      <c r="VNY56" s="294"/>
      <c r="VNZ56" s="294"/>
      <c r="VOA56" s="294"/>
      <c r="VOB56" s="294"/>
      <c r="VOC56" s="294"/>
      <c r="VOD56" s="294"/>
      <c r="VOE56" s="294"/>
      <c r="VOF56" s="294"/>
      <c r="VOG56" s="294"/>
      <c r="VOH56" s="294"/>
      <c r="VOI56" s="294"/>
      <c r="VOJ56" s="294"/>
      <c r="VOK56" s="294"/>
      <c r="VOL56" s="294"/>
      <c r="VOM56" s="294"/>
      <c r="VON56" s="294"/>
      <c r="VOO56" s="294"/>
      <c r="VOP56" s="294"/>
      <c r="VOQ56" s="294"/>
      <c r="VOR56" s="294"/>
      <c r="VOS56" s="294"/>
      <c r="VOT56" s="294"/>
      <c r="VOU56" s="294"/>
      <c r="VOV56" s="294"/>
      <c r="VOW56" s="294"/>
      <c r="VOX56" s="294"/>
      <c r="VOY56" s="294"/>
      <c r="VOZ56" s="294"/>
      <c r="VPA56" s="294"/>
      <c r="VPB56" s="294"/>
      <c r="VPC56" s="294"/>
      <c r="VPD56" s="294"/>
      <c r="VPE56" s="294"/>
      <c r="VPF56" s="294"/>
      <c r="VPG56" s="294"/>
      <c r="VPH56" s="294"/>
      <c r="VPI56" s="294"/>
      <c r="VPJ56" s="294"/>
      <c r="VPK56" s="294"/>
      <c r="VPL56" s="294"/>
      <c r="VPM56" s="294"/>
      <c r="VPN56" s="294"/>
      <c r="VPO56" s="294"/>
      <c r="VPP56" s="294"/>
      <c r="VPQ56" s="294"/>
      <c r="VPR56" s="294"/>
      <c r="VPS56" s="294"/>
      <c r="VPT56" s="294"/>
      <c r="VPU56" s="294"/>
      <c r="VPV56" s="294"/>
      <c r="VPW56" s="294"/>
      <c r="VPX56" s="294"/>
      <c r="VPY56" s="294"/>
      <c r="VPZ56" s="294"/>
      <c r="VQA56" s="294"/>
      <c r="VQB56" s="294"/>
      <c r="VQC56" s="294"/>
      <c r="VQD56" s="294"/>
      <c r="VQE56" s="294"/>
      <c r="VQF56" s="294"/>
      <c r="VQG56" s="294"/>
      <c r="VQH56" s="294"/>
      <c r="VQI56" s="294"/>
      <c r="VQJ56" s="294"/>
      <c r="VQK56" s="294"/>
      <c r="VQL56" s="294"/>
      <c r="VQM56" s="294"/>
      <c r="VQN56" s="294"/>
      <c r="VQO56" s="294"/>
      <c r="VQP56" s="294"/>
      <c r="VQQ56" s="294"/>
      <c r="VQR56" s="294"/>
      <c r="VQS56" s="294"/>
      <c r="VQT56" s="294"/>
      <c r="VQU56" s="294"/>
      <c r="VQV56" s="294"/>
      <c r="VQW56" s="294"/>
      <c r="VQX56" s="294"/>
      <c r="VQY56" s="294"/>
      <c r="VQZ56" s="294"/>
      <c r="VRA56" s="294"/>
      <c r="VRB56" s="294"/>
      <c r="VRC56" s="294"/>
      <c r="VRD56" s="294"/>
      <c r="VRE56" s="294"/>
      <c r="VRF56" s="294"/>
      <c r="VRG56" s="294"/>
      <c r="VRH56" s="294"/>
      <c r="VRI56" s="294"/>
      <c r="VRJ56" s="294"/>
      <c r="VRK56" s="294"/>
      <c r="VRL56" s="294"/>
      <c r="VRM56" s="294"/>
      <c r="VRN56" s="294"/>
      <c r="VRO56" s="294"/>
      <c r="VRP56" s="294"/>
      <c r="VRQ56" s="294"/>
      <c r="VRR56" s="294"/>
      <c r="VRS56" s="294"/>
      <c r="VRT56" s="294"/>
      <c r="VRU56" s="294"/>
      <c r="VRV56" s="294"/>
      <c r="VRW56" s="294"/>
      <c r="VRX56" s="294"/>
      <c r="VRY56" s="294"/>
      <c r="VRZ56" s="294"/>
      <c r="VSA56" s="294"/>
      <c r="VSB56" s="294"/>
      <c r="VSC56" s="294"/>
      <c r="VSD56" s="294"/>
      <c r="VSE56" s="294"/>
      <c r="VSF56" s="294"/>
      <c r="VSG56" s="294"/>
      <c r="VSH56" s="294"/>
      <c r="VSI56" s="294"/>
      <c r="VSJ56" s="294"/>
      <c r="VSK56" s="294"/>
      <c r="VSL56" s="294"/>
      <c r="VSM56" s="294"/>
      <c r="VSN56" s="294"/>
      <c r="VSO56" s="294"/>
      <c r="VSP56" s="294"/>
      <c r="VSQ56" s="294"/>
      <c r="VSR56" s="294"/>
      <c r="VSS56" s="294"/>
      <c r="VST56" s="294"/>
      <c r="VSU56" s="294"/>
      <c r="VSV56" s="294"/>
      <c r="VSW56" s="294"/>
      <c r="VSX56" s="294"/>
      <c r="VSY56" s="294"/>
      <c r="VSZ56" s="294"/>
      <c r="VTA56" s="294"/>
      <c r="VTB56" s="294"/>
      <c r="VTC56" s="294"/>
      <c r="VTD56" s="294"/>
      <c r="VTE56" s="294"/>
      <c r="VTF56" s="294"/>
      <c r="VTG56" s="294"/>
      <c r="VTH56" s="294"/>
      <c r="VTI56" s="294"/>
      <c r="VTJ56" s="294"/>
      <c r="VTK56" s="294"/>
      <c r="VTL56" s="294"/>
      <c r="VTM56" s="294"/>
      <c r="VTN56" s="294"/>
      <c r="VTO56" s="294"/>
      <c r="VTP56" s="294"/>
      <c r="VTQ56" s="294"/>
      <c r="VTR56" s="294"/>
      <c r="VTS56" s="294"/>
      <c r="VTT56" s="294"/>
      <c r="VTU56" s="294"/>
      <c r="VTV56" s="294"/>
      <c r="VTW56" s="294"/>
      <c r="VTX56" s="294"/>
      <c r="VTY56" s="294"/>
      <c r="VTZ56" s="294"/>
      <c r="VUA56" s="294"/>
      <c r="VUB56" s="294"/>
      <c r="VUC56" s="294"/>
      <c r="VUD56" s="294"/>
      <c r="VUE56" s="294"/>
      <c r="VUF56" s="294"/>
      <c r="VUG56" s="294"/>
      <c r="VUH56" s="294"/>
      <c r="VUI56" s="294"/>
      <c r="VUJ56" s="294"/>
      <c r="VUK56" s="294"/>
      <c r="VUL56" s="294"/>
      <c r="VUM56" s="294"/>
      <c r="VUN56" s="294"/>
      <c r="VUO56" s="294"/>
      <c r="VUP56" s="294"/>
      <c r="VUQ56" s="294"/>
      <c r="VUR56" s="294"/>
      <c r="VUS56" s="294"/>
      <c r="VUT56" s="294"/>
      <c r="VUU56" s="294"/>
      <c r="VUV56" s="294"/>
      <c r="VUW56" s="294"/>
      <c r="VUX56" s="294"/>
      <c r="VUY56" s="294"/>
      <c r="VUZ56" s="294"/>
      <c r="VVA56" s="294"/>
      <c r="VVB56" s="294"/>
      <c r="VVC56" s="294"/>
      <c r="VVD56" s="294"/>
      <c r="VVE56" s="294"/>
      <c r="VVF56" s="294"/>
      <c r="VVG56" s="294"/>
      <c r="VVH56" s="294"/>
      <c r="VVI56" s="294"/>
      <c r="VVJ56" s="294"/>
      <c r="VVK56" s="294"/>
      <c r="VVL56" s="294"/>
      <c r="VVM56" s="294"/>
      <c r="VVN56" s="294"/>
      <c r="VVO56" s="294"/>
      <c r="VVP56" s="294"/>
      <c r="VVQ56" s="294"/>
      <c r="VVR56" s="294"/>
      <c r="VVS56" s="294"/>
      <c r="VVT56" s="294"/>
      <c r="VVU56" s="294"/>
      <c r="VVV56" s="294"/>
      <c r="VVW56" s="294"/>
      <c r="VVX56" s="294"/>
      <c r="VVY56" s="294"/>
      <c r="VVZ56" s="294"/>
      <c r="VWA56" s="294"/>
      <c r="VWB56" s="294"/>
      <c r="VWC56" s="294"/>
      <c r="VWD56" s="294"/>
      <c r="VWE56" s="294"/>
      <c r="VWF56" s="294"/>
      <c r="VWG56" s="294"/>
      <c r="VWH56" s="294"/>
      <c r="VWI56" s="294"/>
      <c r="VWJ56" s="294"/>
      <c r="VWK56" s="294"/>
      <c r="VWL56" s="294"/>
      <c r="VWM56" s="294"/>
      <c r="VWN56" s="294"/>
      <c r="VWO56" s="294"/>
      <c r="VWP56" s="294"/>
      <c r="VWQ56" s="294"/>
      <c r="VWR56" s="294"/>
      <c r="VWS56" s="294"/>
      <c r="VWT56" s="294"/>
      <c r="VWU56" s="294"/>
      <c r="VWV56" s="294"/>
      <c r="VWW56" s="294"/>
      <c r="VWX56" s="294"/>
      <c r="VWY56" s="294"/>
      <c r="VWZ56" s="294"/>
      <c r="VXA56" s="294"/>
      <c r="VXB56" s="294"/>
      <c r="VXC56" s="294"/>
      <c r="VXD56" s="294"/>
      <c r="VXE56" s="294"/>
      <c r="VXF56" s="294"/>
      <c r="VXG56" s="294"/>
      <c r="VXH56" s="294"/>
      <c r="VXI56" s="294"/>
      <c r="VXJ56" s="294"/>
      <c r="VXK56" s="294"/>
      <c r="VXL56" s="294"/>
      <c r="VXM56" s="294"/>
      <c r="VXN56" s="294"/>
      <c r="VXO56" s="294"/>
      <c r="VXP56" s="294"/>
      <c r="VXQ56" s="294"/>
      <c r="VXR56" s="294"/>
      <c r="VXS56" s="294"/>
      <c r="VXT56" s="294"/>
      <c r="VXU56" s="294"/>
      <c r="VXV56" s="294"/>
      <c r="VXW56" s="294"/>
      <c r="VXX56" s="294"/>
      <c r="VXY56" s="294"/>
      <c r="VXZ56" s="294"/>
      <c r="VYA56" s="294"/>
      <c r="VYB56" s="294"/>
      <c r="VYC56" s="294"/>
      <c r="VYD56" s="294"/>
      <c r="VYE56" s="294"/>
      <c r="VYF56" s="294"/>
      <c r="VYG56" s="294"/>
      <c r="VYH56" s="294"/>
      <c r="VYI56" s="294"/>
      <c r="VYJ56" s="294"/>
      <c r="VYK56" s="294"/>
      <c r="VYL56" s="294"/>
      <c r="VYM56" s="294"/>
      <c r="VYN56" s="294"/>
      <c r="VYO56" s="294"/>
      <c r="VYP56" s="294"/>
      <c r="VYQ56" s="294"/>
      <c r="VYR56" s="294"/>
      <c r="VYS56" s="294"/>
      <c r="VYT56" s="294"/>
      <c r="VYU56" s="294"/>
      <c r="VYV56" s="294"/>
      <c r="VYW56" s="294"/>
      <c r="VYX56" s="294"/>
      <c r="VYY56" s="294"/>
      <c r="VYZ56" s="294"/>
      <c r="VZA56" s="294"/>
      <c r="VZB56" s="294"/>
      <c r="VZC56" s="294"/>
      <c r="VZD56" s="294"/>
      <c r="VZE56" s="294"/>
      <c r="VZF56" s="294"/>
      <c r="VZG56" s="294"/>
      <c r="VZH56" s="294"/>
      <c r="VZI56" s="294"/>
      <c r="VZJ56" s="294"/>
      <c r="VZK56" s="294"/>
      <c r="VZL56" s="294"/>
      <c r="VZM56" s="294"/>
      <c r="VZN56" s="294"/>
      <c r="VZO56" s="294"/>
      <c r="VZP56" s="294"/>
      <c r="VZQ56" s="294"/>
      <c r="VZR56" s="294"/>
      <c r="VZS56" s="294"/>
      <c r="VZT56" s="294"/>
      <c r="VZU56" s="294"/>
      <c r="VZV56" s="294"/>
      <c r="VZW56" s="294"/>
      <c r="VZX56" s="294"/>
      <c r="VZY56" s="294"/>
      <c r="VZZ56" s="294"/>
      <c r="WAA56" s="294"/>
      <c r="WAB56" s="294"/>
      <c r="WAC56" s="294"/>
      <c r="WAD56" s="294"/>
      <c r="WAE56" s="294"/>
      <c r="WAF56" s="294"/>
      <c r="WAG56" s="294"/>
      <c r="WAH56" s="294"/>
      <c r="WAI56" s="294"/>
      <c r="WAJ56" s="294"/>
      <c r="WAK56" s="294"/>
      <c r="WAL56" s="294"/>
      <c r="WAM56" s="294"/>
      <c r="WAN56" s="294"/>
      <c r="WAO56" s="294"/>
      <c r="WAP56" s="294"/>
      <c r="WAQ56" s="294"/>
      <c r="WAR56" s="294"/>
      <c r="WAS56" s="294"/>
      <c r="WAT56" s="294"/>
      <c r="WAU56" s="294"/>
      <c r="WAV56" s="294"/>
      <c r="WAW56" s="294"/>
      <c r="WAX56" s="294"/>
      <c r="WAY56" s="294"/>
      <c r="WAZ56" s="294"/>
      <c r="WBA56" s="294"/>
      <c r="WBB56" s="294"/>
      <c r="WBC56" s="294"/>
      <c r="WBD56" s="294"/>
      <c r="WBE56" s="294"/>
      <c r="WBF56" s="294"/>
      <c r="WBG56" s="294"/>
      <c r="WBH56" s="294"/>
      <c r="WBI56" s="294"/>
      <c r="WBJ56" s="294"/>
      <c r="WBK56" s="294"/>
      <c r="WBL56" s="294"/>
      <c r="WBM56" s="294"/>
      <c r="WBN56" s="294"/>
      <c r="WBO56" s="294"/>
      <c r="WBP56" s="294"/>
      <c r="WBQ56" s="294"/>
      <c r="WBR56" s="294"/>
      <c r="WBS56" s="294"/>
      <c r="WBT56" s="294"/>
      <c r="WBU56" s="294"/>
      <c r="WBV56" s="294"/>
      <c r="WBW56" s="294"/>
      <c r="WBX56" s="294"/>
      <c r="WBY56" s="294"/>
      <c r="WBZ56" s="294"/>
      <c r="WCA56" s="294"/>
      <c r="WCB56" s="294"/>
      <c r="WCC56" s="294"/>
      <c r="WCD56" s="294"/>
      <c r="WCE56" s="294"/>
      <c r="WCF56" s="294"/>
      <c r="WCG56" s="294"/>
      <c r="WCH56" s="294"/>
      <c r="WCI56" s="294"/>
      <c r="WCJ56" s="294"/>
      <c r="WCK56" s="294"/>
      <c r="WCL56" s="294"/>
      <c r="WCM56" s="294"/>
      <c r="WCN56" s="294"/>
      <c r="WCO56" s="294"/>
      <c r="WCP56" s="294"/>
      <c r="WCQ56" s="294"/>
      <c r="WCR56" s="294"/>
      <c r="WCS56" s="294"/>
      <c r="WCT56" s="294"/>
      <c r="WCU56" s="294"/>
      <c r="WCV56" s="294"/>
      <c r="WCW56" s="294"/>
      <c r="WCX56" s="294"/>
      <c r="WCY56" s="294"/>
      <c r="WCZ56" s="294"/>
      <c r="WDA56" s="294"/>
      <c r="WDB56" s="294"/>
      <c r="WDC56" s="294"/>
      <c r="WDD56" s="294"/>
      <c r="WDE56" s="294"/>
      <c r="WDF56" s="294"/>
      <c r="WDG56" s="294"/>
      <c r="WDH56" s="294"/>
      <c r="WDI56" s="294"/>
      <c r="WDJ56" s="294"/>
      <c r="WDK56" s="294"/>
      <c r="WDL56" s="294"/>
      <c r="WDM56" s="294"/>
      <c r="WDN56" s="294"/>
      <c r="WDO56" s="294"/>
      <c r="WDP56" s="294"/>
      <c r="WDQ56" s="294"/>
      <c r="WDR56" s="294"/>
      <c r="WDS56" s="294"/>
      <c r="WDT56" s="294"/>
      <c r="WDU56" s="294"/>
      <c r="WDV56" s="294"/>
      <c r="WDW56" s="294"/>
      <c r="WDX56" s="294"/>
      <c r="WDY56" s="294"/>
      <c r="WDZ56" s="294"/>
      <c r="WEA56" s="294"/>
      <c r="WEB56" s="294"/>
      <c r="WEC56" s="294"/>
      <c r="WED56" s="294"/>
      <c r="WEE56" s="294"/>
      <c r="WEF56" s="294"/>
      <c r="WEG56" s="294"/>
      <c r="WEH56" s="294"/>
      <c r="WEI56" s="294"/>
      <c r="WEJ56" s="294"/>
      <c r="WEK56" s="294"/>
      <c r="WEL56" s="294"/>
      <c r="WEM56" s="294"/>
      <c r="WEN56" s="294"/>
      <c r="WEO56" s="294"/>
      <c r="WEP56" s="294"/>
      <c r="WEQ56" s="294"/>
      <c r="WER56" s="294"/>
      <c r="WES56" s="294"/>
      <c r="WET56" s="294"/>
      <c r="WEU56" s="294"/>
      <c r="WEV56" s="294"/>
      <c r="WEW56" s="294"/>
      <c r="WEX56" s="294"/>
      <c r="WEY56" s="294"/>
      <c r="WEZ56" s="294"/>
      <c r="WFA56" s="294"/>
      <c r="WFB56" s="294"/>
      <c r="WFC56" s="294"/>
      <c r="WFD56" s="294"/>
      <c r="WFE56" s="294"/>
      <c r="WFF56" s="294"/>
      <c r="WFG56" s="294"/>
      <c r="WFH56" s="294"/>
      <c r="WFI56" s="294"/>
      <c r="WFJ56" s="294"/>
      <c r="WFK56" s="294"/>
      <c r="WFL56" s="294"/>
      <c r="WFM56" s="294"/>
      <c r="WFN56" s="294"/>
      <c r="WFO56" s="294"/>
      <c r="WFP56" s="294"/>
      <c r="WFQ56" s="294"/>
      <c r="WFR56" s="294"/>
      <c r="WFS56" s="294"/>
      <c r="WFT56" s="294"/>
      <c r="WFU56" s="294"/>
      <c r="WFV56" s="294"/>
      <c r="WFW56" s="294"/>
      <c r="WFX56" s="294"/>
      <c r="WFY56" s="294"/>
      <c r="WFZ56" s="294"/>
      <c r="WGA56" s="294"/>
      <c r="WGB56" s="294"/>
      <c r="WGC56" s="294"/>
      <c r="WGD56" s="294"/>
      <c r="WGE56" s="294"/>
      <c r="WGF56" s="294"/>
      <c r="WGG56" s="294"/>
      <c r="WGH56" s="294"/>
      <c r="WGI56" s="294"/>
      <c r="WGJ56" s="294"/>
      <c r="WGK56" s="294"/>
      <c r="WGL56" s="294"/>
      <c r="WGM56" s="294"/>
      <c r="WGN56" s="294"/>
      <c r="WGO56" s="294"/>
      <c r="WGP56" s="294"/>
      <c r="WGQ56" s="294"/>
      <c r="WGR56" s="294"/>
      <c r="WGS56" s="294"/>
      <c r="WGT56" s="294"/>
      <c r="WGU56" s="294"/>
      <c r="WGV56" s="294"/>
      <c r="WGW56" s="294"/>
      <c r="WGX56" s="294"/>
      <c r="WGY56" s="294"/>
      <c r="WGZ56" s="294"/>
      <c r="WHA56" s="294"/>
      <c r="WHB56" s="294"/>
      <c r="WHC56" s="294"/>
      <c r="WHD56" s="294"/>
      <c r="WHE56" s="294"/>
      <c r="WHF56" s="294"/>
      <c r="WHG56" s="294"/>
      <c r="WHH56" s="294"/>
      <c r="WHI56" s="294"/>
      <c r="WHJ56" s="294"/>
      <c r="WHK56" s="294"/>
      <c r="WHL56" s="294"/>
      <c r="WHM56" s="294"/>
      <c r="WHN56" s="294"/>
      <c r="WHO56" s="294"/>
      <c r="WHP56" s="294"/>
      <c r="WHQ56" s="294"/>
      <c r="WHR56" s="294"/>
      <c r="WHS56" s="294"/>
      <c r="WHT56" s="294"/>
      <c r="WHU56" s="294"/>
      <c r="WHV56" s="294"/>
      <c r="WHW56" s="294"/>
      <c r="WHX56" s="294"/>
      <c r="WHY56" s="294"/>
      <c r="WHZ56" s="294"/>
      <c r="WIA56" s="294"/>
      <c r="WIB56" s="294"/>
      <c r="WIC56" s="294"/>
      <c r="WID56" s="294"/>
      <c r="WIE56" s="294"/>
      <c r="WIF56" s="294"/>
      <c r="WIG56" s="294"/>
      <c r="WIH56" s="294"/>
      <c r="WII56" s="294"/>
      <c r="WIJ56" s="294"/>
      <c r="WIK56" s="294"/>
      <c r="WIL56" s="294"/>
      <c r="WIM56" s="294"/>
      <c r="WIN56" s="294"/>
      <c r="WIO56" s="294"/>
      <c r="WIP56" s="294"/>
      <c r="WIQ56" s="294"/>
      <c r="WIR56" s="294"/>
      <c r="WIS56" s="294"/>
      <c r="WIT56" s="294"/>
      <c r="WIU56" s="294"/>
      <c r="WIV56" s="294"/>
      <c r="WIW56" s="294"/>
      <c r="WIX56" s="294"/>
      <c r="WIY56" s="294"/>
      <c r="WIZ56" s="294"/>
      <c r="WJA56" s="294"/>
      <c r="WJB56" s="294"/>
      <c r="WJC56" s="294"/>
      <c r="WJD56" s="294"/>
      <c r="WJE56" s="294"/>
      <c r="WJF56" s="294"/>
      <c r="WJG56" s="294"/>
      <c r="WJH56" s="294"/>
      <c r="WJI56" s="294"/>
      <c r="WJJ56" s="294"/>
      <c r="WJK56" s="294"/>
      <c r="WJL56" s="294"/>
      <c r="WJM56" s="294"/>
      <c r="WJN56" s="294"/>
      <c r="WJO56" s="294"/>
      <c r="WJP56" s="294"/>
      <c r="WJQ56" s="294"/>
      <c r="WJR56" s="294"/>
      <c r="WJS56" s="294"/>
      <c r="WJT56" s="294"/>
      <c r="WJU56" s="294"/>
      <c r="WJV56" s="294"/>
      <c r="WJW56" s="294"/>
      <c r="WJX56" s="294"/>
      <c r="WJY56" s="294"/>
      <c r="WJZ56" s="294"/>
      <c r="WKA56" s="294"/>
      <c r="WKB56" s="294"/>
      <c r="WKC56" s="294"/>
      <c r="WKD56" s="294"/>
      <c r="WKE56" s="294"/>
      <c r="WKF56" s="294"/>
      <c r="WKG56" s="294"/>
      <c r="WKH56" s="294"/>
      <c r="WKI56" s="294"/>
      <c r="WKJ56" s="294"/>
      <c r="WKK56" s="294"/>
      <c r="WKL56" s="294"/>
      <c r="WKM56" s="294"/>
      <c r="WKN56" s="294"/>
      <c r="WKO56" s="294"/>
      <c r="WKP56" s="294"/>
      <c r="WKQ56" s="294"/>
      <c r="WKR56" s="294"/>
      <c r="WKS56" s="294"/>
      <c r="WKT56" s="294"/>
      <c r="WKU56" s="294"/>
      <c r="WKV56" s="294"/>
      <c r="WKW56" s="294"/>
      <c r="WKX56" s="294"/>
      <c r="WKY56" s="294"/>
      <c r="WKZ56" s="294"/>
      <c r="WLA56" s="294"/>
      <c r="WLB56" s="294"/>
      <c r="WLC56" s="294"/>
      <c r="WLD56" s="294"/>
      <c r="WLE56" s="294"/>
      <c r="WLF56" s="294"/>
      <c r="WLG56" s="294"/>
      <c r="WLH56" s="294"/>
      <c r="WLI56" s="294"/>
      <c r="WLJ56" s="294"/>
      <c r="WLK56" s="294"/>
      <c r="WLL56" s="294"/>
      <c r="WLM56" s="294"/>
      <c r="WLN56" s="294"/>
      <c r="WLO56" s="294"/>
      <c r="WLP56" s="294"/>
      <c r="WLQ56" s="294"/>
      <c r="WLR56" s="294"/>
      <c r="WLS56" s="294"/>
      <c r="WLT56" s="294"/>
      <c r="WLU56" s="294"/>
      <c r="WLV56" s="294"/>
      <c r="WLW56" s="294"/>
      <c r="WLX56" s="294"/>
      <c r="WLY56" s="294"/>
      <c r="WLZ56" s="294"/>
      <c r="WMA56" s="294"/>
      <c r="WMB56" s="294"/>
      <c r="WMC56" s="294"/>
      <c r="WMD56" s="294"/>
      <c r="WME56" s="294"/>
      <c r="WMF56" s="294"/>
      <c r="WMG56" s="294"/>
      <c r="WMH56" s="294"/>
      <c r="WMI56" s="294"/>
      <c r="WMJ56" s="294"/>
      <c r="WMK56" s="294"/>
      <c r="WML56" s="294"/>
      <c r="WMM56" s="294"/>
      <c r="WMN56" s="294"/>
      <c r="WMO56" s="294"/>
      <c r="WMP56" s="294"/>
      <c r="WMQ56" s="294"/>
      <c r="WMR56" s="294"/>
      <c r="WMS56" s="294"/>
      <c r="WMT56" s="294"/>
      <c r="WMU56" s="294"/>
      <c r="WMV56" s="294"/>
      <c r="WMW56" s="294"/>
      <c r="WMX56" s="294"/>
      <c r="WMY56" s="294"/>
      <c r="WMZ56" s="294"/>
      <c r="WNA56" s="294"/>
      <c r="WNB56" s="294"/>
      <c r="WNC56" s="294"/>
      <c r="WND56" s="294"/>
      <c r="WNE56" s="294"/>
      <c r="WNF56" s="294"/>
      <c r="WNG56" s="294"/>
      <c r="WNH56" s="294"/>
      <c r="WNI56" s="294"/>
      <c r="WNJ56" s="294"/>
      <c r="WNK56" s="294"/>
      <c r="WNL56" s="294"/>
      <c r="WNM56" s="294"/>
      <c r="WNN56" s="294"/>
      <c r="WNO56" s="294"/>
      <c r="WNP56" s="294"/>
      <c r="WNQ56" s="294"/>
      <c r="WNR56" s="294"/>
      <c r="WNS56" s="294"/>
      <c r="WNT56" s="294"/>
      <c r="WNU56" s="294"/>
      <c r="WNV56" s="294"/>
      <c r="WNW56" s="294"/>
      <c r="WNX56" s="294"/>
      <c r="WNY56" s="294"/>
      <c r="WNZ56" s="294"/>
      <c r="WOA56" s="294"/>
      <c r="WOB56" s="294"/>
      <c r="WOC56" s="294"/>
      <c r="WOD56" s="294"/>
      <c r="WOE56" s="294"/>
      <c r="WOF56" s="294"/>
      <c r="WOG56" s="294"/>
      <c r="WOH56" s="294"/>
      <c r="WOI56" s="294"/>
      <c r="WOJ56" s="294"/>
      <c r="WOK56" s="294"/>
      <c r="WOL56" s="294"/>
      <c r="WOM56" s="294"/>
      <c r="WON56" s="294"/>
      <c r="WOO56" s="294"/>
      <c r="WOP56" s="294"/>
      <c r="WOQ56" s="294"/>
      <c r="WOR56" s="294"/>
      <c r="WOS56" s="294"/>
      <c r="WOT56" s="294"/>
      <c r="WOU56" s="294"/>
      <c r="WOV56" s="294"/>
      <c r="WOW56" s="294"/>
      <c r="WOX56" s="294"/>
      <c r="WOY56" s="294"/>
      <c r="WOZ56" s="294"/>
      <c r="WPA56" s="294"/>
      <c r="WPB56" s="294"/>
      <c r="WPC56" s="294"/>
      <c r="WPD56" s="294"/>
      <c r="WPE56" s="294"/>
      <c r="WPF56" s="294"/>
      <c r="WPG56" s="294"/>
      <c r="WPH56" s="294"/>
      <c r="WPI56" s="294"/>
      <c r="WPJ56" s="294"/>
      <c r="WPK56" s="294"/>
      <c r="WPL56" s="294"/>
      <c r="WPM56" s="294"/>
      <c r="WPN56" s="294"/>
      <c r="WPO56" s="294"/>
      <c r="WPP56" s="294"/>
      <c r="WPQ56" s="294"/>
      <c r="WPR56" s="294"/>
      <c r="WPS56" s="294"/>
      <c r="WPT56" s="294"/>
      <c r="WPU56" s="294"/>
      <c r="WPV56" s="294"/>
      <c r="WPW56" s="294"/>
      <c r="WPX56" s="294"/>
      <c r="WPY56" s="294"/>
      <c r="WPZ56" s="294"/>
      <c r="WQA56" s="294"/>
      <c r="WQB56" s="294"/>
      <c r="WQC56" s="294"/>
      <c r="WQD56" s="294"/>
      <c r="WQE56" s="294"/>
      <c r="WQF56" s="294"/>
      <c r="WQG56" s="294"/>
      <c r="WQH56" s="294"/>
      <c r="WQI56" s="294"/>
      <c r="WQJ56" s="294"/>
      <c r="WQK56" s="294"/>
      <c r="WQL56" s="294"/>
      <c r="WQM56" s="294"/>
      <c r="WQN56" s="294"/>
      <c r="WQO56" s="294"/>
      <c r="WQP56" s="294"/>
      <c r="WQQ56" s="294"/>
      <c r="WQR56" s="294"/>
      <c r="WQS56" s="294"/>
      <c r="WQT56" s="294"/>
      <c r="WQU56" s="294"/>
      <c r="WQV56" s="294"/>
      <c r="WQW56" s="294"/>
      <c r="WQX56" s="294"/>
      <c r="WQY56" s="294"/>
      <c r="WQZ56" s="294"/>
      <c r="WRA56" s="294"/>
      <c r="WRB56" s="294"/>
      <c r="WRC56" s="294"/>
      <c r="WRD56" s="294"/>
      <c r="WRE56" s="294"/>
      <c r="WRF56" s="294"/>
      <c r="WRG56" s="294"/>
      <c r="WRH56" s="294"/>
      <c r="WRI56" s="294"/>
      <c r="WRJ56" s="294"/>
      <c r="WRK56" s="294"/>
      <c r="WRL56" s="294"/>
      <c r="WRM56" s="294"/>
      <c r="WRN56" s="294"/>
      <c r="WRO56" s="294"/>
      <c r="WRP56" s="294"/>
      <c r="WRQ56" s="294"/>
      <c r="WRR56" s="294"/>
      <c r="WRS56" s="294"/>
      <c r="WRT56" s="294"/>
      <c r="WRU56" s="294"/>
      <c r="WRV56" s="294"/>
      <c r="WRW56" s="294"/>
      <c r="WRX56" s="294"/>
      <c r="WRY56" s="294"/>
      <c r="WRZ56" s="294"/>
      <c r="WSA56" s="294"/>
      <c r="WSB56" s="294"/>
      <c r="WSC56" s="294"/>
      <c r="WSD56" s="294"/>
      <c r="WSE56" s="294"/>
      <c r="WSF56" s="294"/>
      <c r="WSG56" s="294"/>
      <c r="WSH56" s="294"/>
      <c r="WSI56" s="294"/>
      <c r="WSJ56" s="294"/>
      <c r="WSK56" s="294"/>
      <c r="WSL56" s="294"/>
      <c r="WSM56" s="294"/>
      <c r="WSN56" s="294"/>
      <c r="WSO56" s="294"/>
      <c r="WSP56" s="294"/>
      <c r="WSQ56" s="294"/>
      <c r="WSR56" s="294"/>
      <c r="WSS56" s="294"/>
      <c r="WST56" s="294"/>
      <c r="WSU56" s="294"/>
      <c r="WSV56" s="294"/>
      <c r="WSW56" s="294"/>
      <c r="WSX56" s="294"/>
      <c r="WSY56" s="294"/>
      <c r="WSZ56" s="294"/>
      <c r="WTA56" s="294"/>
      <c r="WTB56" s="294"/>
      <c r="WTC56" s="294"/>
      <c r="WTD56" s="294"/>
      <c r="WTE56" s="294"/>
      <c r="WTF56" s="294"/>
      <c r="WTG56" s="294"/>
      <c r="WTH56" s="294"/>
      <c r="WTI56" s="294"/>
      <c r="WTJ56" s="294"/>
      <c r="WTK56" s="294"/>
      <c r="WTL56" s="294"/>
      <c r="WTM56" s="294"/>
      <c r="WTN56" s="294"/>
      <c r="WTO56" s="294"/>
      <c r="WTP56" s="294"/>
      <c r="WTQ56" s="294"/>
      <c r="WTR56" s="294"/>
      <c r="WTS56" s="294"/>
      <c r="WTT56" s="294"/>
      <c r="WTU56" s="294"/>
      <c r="WTV56" s="294"/>
      <c r="WTW56" s="294"/>
      <c r="WTX56" s="294"/>
      <c r="WTY56" s="294"/>
      <c r="WTZ56" s="294"/>
      <c r="WUA56" s="294"/>
      <c r="WUB56" s="294"/>
      <c r="WUC56" s="294"/>
      <c r="WUD56" s="294"/>
      <c r="WUE56" s="294"/>
      <c r="WUF56" s="294"/>
      <c r="WUG56" s="294"/>
      <c r="WUH56" s="294"/>
      <c r="WUI56" s="294"/>
      <c r="WUJ56" s="294"/>
      <c r="WUK56" s="294"/>
      <c r="WUL56" s="294"/>
      <c r="WUM56" s="294"/>
      <c r="WUN56" s="294"/>
      <c r="WUO56" s="294"/>
      <c r="WUP56" s="294"/>
      <c r="WUQ56" s="294"/>
      <c r="WUR56" s="294"/>
      <c r="WUS56" s="294"/>
      <c r="WUT56" s="294"/>
      <c r="WUU56" s="294"/>
      <c r="WUV56" s="294"/>
      <c r="WUW56" s="294"/>
      <c r="WUX56" s="294"/>
      <c r="WUY56" s="294"/>
      <c r="WUZ56" s="294"/>
      <c r="WVA56" s="294"/>
      <c r="WVB56" s="294"/>
      <c r="WVC56" s="294"/>
      <c r="WVD56" s="294"/>
      <c r="WVE56" s="294"/>
      <c r="WVF56" s="294"/>
      <c r="WVG56" s="294"/>
      <c r="WVH56" s="294"/>
      <c r="WVI56" s="294"/>
      <c r="WVJ56" s="294"/>
      <c r="WVK56" s="294"/>
      <c r="WVL56" s="294"/>
      <c r="WVM56" s="294"/>
      <c r="WVN56" s="294"/>
      <c r="WVO56" s="294"/>
      <c r="WVP56" s="294"/>
      <c r="WVQ56" s="294"/>
      <c r="WVR56" s="294"/>
      <c r="WVS56" s="294"/>
      <c r="WVT56" s="294"/>
      <c r="WVU56" s="294"/>
      <c r="WVV56" s="294"/>
      <c r="WVW56" s="294"/>
      <c r="WVX56" s="294"/>
      <c r="WVY56" s="294"/>
      <c r="WVZ56" s="294"/>
      <c r="WWA56" s="294"/>
      <c r="WWB56" s="294"/>
      <c r="WWC56" s="294"/>
      <c r="WWD56" s="294"/>
      <c r="WWE56" s="294"/>
      <c r="WWF56" s="294"/>
      <c r="WWG56" s="294"/>
      <c r="WWH56" s="294"/>
      <c r="WWI56" s="294"/>
      <c r="WWJ56" s="294"/>
      <c r="WWK56" s="294"/>
      <c r="WWL56" s="294"/>
      <c r="WWM56" s="294"/>
      <c r="WWN56" s="294"/>
      <c r="WWO56" s="294"/>
      <c r="WWP56" s="294"/>
      <c r="WWQ56" s="294"/>
      <c r="WWR56" s="294"/>
      <c r="WWS56" s="294"/>
      <c r="WWT56" s="294"/>
      <c r="WWU56" s="294"/>
      <c r="WWV56" s="294"/>
      <c r="WWW56" s="294"/>
      <c r="WWX56" s="294"/>
      <c r="WWY56" s="294"/>
      <c r="WWZ56" s="294"/>
      <c r="WXA56" s="294"/>
      <c r="WXB56" s="294"/>
      <c r="WXC56" s="294"/>
      <c r="WXD56" s="294"/>
      <c r="WXE56" s="294"/>
      <c r="WXF56" s="294"/>
      <c r="WXG56" s="294"/>
      <c r="WXH56" s="294"/>
      <c r="WXI56" s="294"/>
      <c r="WXJ56" s="294"/>
      <c r="WXK56" s="294"/>
      <c r="WXL56" s="294"/>
      <c r="WXM56" s="294"/>
      <c r="WXN56" s="294"/>
      <c r="WXO56" s="294"/>
      <c r="WXP56" s="294"/>
      <c r="WXQ56" s="294"/>
      <c r="WXR56" s="294"/>
      <c r="WXS56" s="294"/>
      <c r="WXT56" s="294"/>
      <c r="WXU56" s="294"/>
      <c r="WXV56" s="294"/>
      <c r="WXW56" s="294"/>
      <c r="WXX56" s="294"/>
      <c r="WXY56" s="294"/>
      <c r="WXZ56" s="294"/>
      <c r="WYA56" s="294"/>
      <c r="WYB56" s="294"/>
      <c r="WYC56" s="294"/>
      <c r="WYD56" s="294"/>
      <c r="WYE56" s="294"/>
      <c r="WYF56" s="294"/>
      <c r="WYG56" s="294"/>
      <c r="WYH56" s="294"/>
      <c r="WYI56" s="294"/>
      <c r="WYJ56" s="294"/>
      <c r="WYK56" s="294"/>
      <c r="WYL56" s="294"/>
      <c r="WYM56" s="294"/>
      <c r="WYN56" s="294"/>
      <c r="WYO56" s="294"/>
      <c r="WYP56" s="294"/>
      <c r="WYQ56" s="294"/>
      <c r="WYR56" s="294"/>
      <c r="WYS56" s="294"/>
      <c r="WYT56" s="294"/>
      <c r="WYU56" s="294"/>
      <c r="WYV56" s="294"/>
      <c r="WYW56" s="294"/>
      <c r="WYX56" s="294"/>
      <c r="WYY56" s="294"/>
      <c r="WYZ56" s="294"/>
      <c r="WZA56" s="294"/>
      <c r="WZB56" s="294"/>
      <c r="WZC56" s="294"/>
      <c r="WZD56" s="294"/>
      <c r="WZE56" s="294"/>
      <c r="WZF56" s="294"/>
      <c r="WZG56" s="294"/>
      <c r="WZH56" s="294"/>
      <c r="WZI56" s="294"/>
      <c r="WZJ56" s="294"/>
      <c r="WZK56" s="294"/>
      <c r="WZL56" s="294"/>
      <c r="WZM56" s="294"/>
      <c r="WZN56" s="294"/>
      <c r="WZO56" s="294"/>
      <c r="WZP56" s="294"/>
      <c r="WZQ56" s="294"/>
      <c r="WZR56" s="294"/>
      <c r="WZS56" s="294"/>
      <c r="WZT56" s="294"/>
      <c r="WZU56" s="294"/>
      <c r="WZV56" s="294"/>
      <c r="WZW56" s="294"/>
      <c r="WZX56" s="294"/>
      <c r="WZY56" s="294"/>
      <c r="WZZ56" s="294"/>
      <c r="XAA56" s="294"/>
      <c r="XAB56" s="294"/>
      <c r="XAC56" s="294"/>
      <c r="XAD56" s="294"/>
      <c r="XAE56" s="294"/>
      <c r="XAF56" s="294"/>
      <c r="XAG56" s="294"/>
      <c r="XAH56" s="294"/>
      <c r="XAI56" s="294"/>
      <c r="XAJ56" s="294"/>
      <c r="XAK56" s="294"/>
      <c r="XAL56" s="294"/>
      <c r="XAM56" s="294"/>
      <c r="XAN56" s="294"/>
      <c r="XAO56" s="294"/>
      <c r="XAP56" s="294"/>
      <c r="XAQ56" s="294"/>
      <c r="XAR56" s="294"/>
      <c r="XAS56" s="294"/>
      <c r="XAT56" s="294"/>
      <c r="XAU56" s="294"/>
      <c r="XAV56" s="294"/>
      <c r="XAW56" s="294"/>
      <c r="XAX56" s="294"/>
      <c r="XAY56" s="294"/>
      <c r="XAZ56" s="294"/>
      <c r="XBA56" s="294"/>
      <c r="XBB56" s="294"/>
      <c r="XBC56" s="294"/>
      <c r="XBD56" s="294"/>
      <c r="XBE56" s="294"/>
      <c r="XBF56" s="294"/>
      <c r="XBG56" s="294"/>
      <c r="XBH56" s="294"/>
      <c r="XBI56" s="294"/>
      <c r="XBJ56" s="294"/>
      <c r="XBK56" s="294"/>
      <c r="XBL56" s="294"/>
      <c r="XBM56" s="294"/>
      <c r="XBN56" s="294"/>
      <c r="XBO56" s="294"/>
      <c r="XBP56" s="294"/>
      <c r="XBQ56" s="294"/>
      <c r="XBR56" s="294"/>
      <c r="XBS56" s="294"/>
      <c r="XBT56" s="294"/>
      <c r="XBU56" s="294"/>
      <c r="XBV56" s="294"/>
      <c r="XBW56" s="294"/>
      <c r="XBX56" s="294"/>
      <c r="XBY56" s="294"/>
      <c r="XBZ56" s="294"/>
      <c r="XCA56" s="294"/>
      <c r="XCB56" s="294"/>
      <c r="XCC56" s="294"/>
      <c r="XCD56" s="294"/>
      <c r="XCE56" s="294"/>
      <c r="XCF56" s="294"/>
      <c r="XCG56" s="294"/>
      <c r="XCH56" s="294"/>
      <c r="XCI56" s="294"/>
      <c r="XCJ56" s="294"/>
      <c r="XCK56" s="294"/>
      <c r="XCL56" s="294"/>
      <c r="XCM56" s="294"/>
      <c r="XCN56" s="294"/>
      <c r="XCO56" s="294"/>
      <c r="XCP56" s="294"/>
      <c r="XCQ56" s="294"/>
      <c r="XCR56" s="294"/>
      <c r="XCS56" s="294"/>
      <c r="XCT56" s="294"/>
      <c r="XCU56" s="294"/>
      <c r="XCV56" s="294"/>
      <c r="XCW56" s="294"/>
      <c r="XCX56" s="294"/>
      <c r="XCY56" s="294"/>
      <c r="XCZ56" s="294"/>
      <c r="XDA56" s="294"/>
      <c r="XDB56" s="294"/>
      <c r="XDC56" s="294"/>
      <c r="XDD56" s="294"/>
      <c r="XDE56" s="294"/>
      <c r="XDF56" s="294"/>
      <c r="XDG56" s="294"/>
      <c r="XDH56" s="294"/>
      <c r="XDI56" s="294"/>
      <c r="XDJ56" s="294"/>
      <c r="XDK56" s="294"/>
      <c r="XDL56" s="294"/>
      <c r="XDM56" s="294"/>
      <c r="XDN56" s="294"/>
      <c r="XDO56" s="294"/>
      <c r="XDP56" s="294"/>
      <c r="XDQ56" s="294"/>
      <c r="XDR56" s="294"/>
      <c r="XDS56" s="294"/>
      <c r="XDT56" s="294"/>
      <c r="XDU56" s="294"/>
      <c r="XDV56" s="294"/>
      <c r="XDW56" s="294"/>
      <c r="XDX56" s="294"/>
      <c r="XDY56" s="294"/>
      <c r="XDZ56" s="294"/>
      <c r="XEA56" s="294"/>
      <c r="XEB56" s="294"/>
      <c r="XEC56" s="294"/>
      <c r="XED56" s="294"/>
      <c r="XEE56" s="294"/>
      <c r="XEF56" s="294"/>
      <c r="XEG56" s="294"/>
      <c r="XEH56" s="294"/>
      <c r="XEI56" s="294"/>
      <c r="XEJ56" s="294"/>
      <c r="XEK56" s="294"/>
      <c r="XEL56" s="294"/>
      <c r="XEM56" s="294"/>
      <c r="XEN56" s="294"/>
      <c r="XEO56" s="294"/>
      <c r="XEP56" s="294"/>
      <c r="XEQ56" s="294"/>
      <c r="XER56" s="294"/>
      <c r="XES56" s="294"/>
      <c r="XET56" s="294"/>
      <c r="XEU56" s="294"/>
      <c r="XEV56" s="294"/>
      <c r="XEW56" s="294"/>
    </row>
    <row r="57" spans="1:16377" ht="18.75" customHeight="1" x14ac:dyDescent="0.2">
      <c r="A57" s="219" t="s">
        <v>6</v>
      </c>
      <c r="B57" s="228" t="s">
        <v>174</v>
      </c>
      <c r="C57" s="228" t="s">
        <v>179</v>
      </c>
      <c r="D57" s="228" t="s">
        <v>191</v>
      </c>
      <c r="E57" s="228" t="s">
        <v>207</v>
      </c>
      <c r="F57" s="228"/>
      <c r="G57" s="224">
        <f t="shared" ref="G57:M57" si="44">G58+G60+G62</f>
        <v>19042280</v>
      </c>
      <c r="H57" s="5">
        <f t="shared" si="44"/>
        <v>0</v>
      </c>
      <c r="I57" s="5">
        <f t="shared" si="44"/>
        <v>0</v>
      </c>
      <c r="J57" s="5">
        <f t="shared" si="44"/>
        <v>0</v>
      </c>
      <c r="K57" s="5">
        <f t="shared" si="44"/>
        <v>0</v>
      </c>
      <c r="L57" s="5">
        <f t="shared" si="44"/>
        <v>0</v>
      </c>
      <c r="M57" s="5">
        <f t="shared" si="44"/>
        <v>0</v>
      </c>
      <c r="N57" s="5">
        <f t="shared" si="27"/>
        <v>19042280</v>
      </c>
      <c r="O57" s="224">
        <f>O58+O60+O62</f>
        <v>18951070</v>
      </c>
      <c r="P57" s="224">
        <f>P58+P60+P62</f>
        <v>18951070</v>
      </c>
      <c r="Q57" s="296">
        <f t="shared" si="4"/>
        <v>1</v>
      </c>
    </row>
    <row r="58" spans="1:16377" ht="39" customHeight="1" x14ac:dyDescent="0.2">
      <c r="A58" s="219" t="s">
        <v>83</v>
      </c>
      <c r="B58" s="228" t="s">
        <v>174</v>
      </c>
      <c r="C58" s="228" t="s">
        <v>179</v>
      </c>
      <c r="D58" s="228" t="s">
        <v>191</v>
      </c>
      <c r="E58" s="228" t="s">
        <v>207</v>
      </c>
      <c r="F58" s="228" t="s">
        <v>282</v>
      </c>
      <c r="G58" s="224">
        <f t="shared" ref="G58:M58" si="45">G59</f>
        <v>18394940</v>
      </c>
      <c r="H58" s="5">
        <f t="shared" si="45"/>
        <v>0</v>
      </c>
      <c r="I58" s="5">
        <f t="shared" si="45"/>
        <v>0</v>
      </c>
      <c r="J58" s="5">
        <f t="shared" si="45"/>
        <v>0</v>
      </c>
      <c r="K58" s="5">
        <f t="shared" si="45"/>
        <v>0</v>
      </c>
      <c r="L58" s="5">
        <f t="shared" si="45"/>
        <v>0</v>
      </c>
      <c r="M58" s="5">
        <f t="shared" si="45"/>
        <v>0</v>
      </c>
      <c r="N58" s="5">
        <f t="shared" si="27"/>
        <v>18394940</v>
      </c>
      <c r="O58" s="224">
        <f t="shared" ref="O58:P58" si="46">O59</f>
        <v>18303730</v>
      </c>
      <c r="P58" s="224">
        <f t="shared" si="46"/>
        <v>18303730</v>
      </c>
      <c r="Q58" s="296">
        <f t="shared" si="4"/>
        <v>1</v>
      </c>
    </row>
    <row r="59" spans="1:16377" s="301" customFormat="1" x14ac:dyDescent="0.2">
      <c r="A59" s="293" t="s">
        <v>91</v>
      </c>
      <c r="B59" s="229" t="s">
        <v>174</v>
      </c>
      <c r="C59" s="229" t="s">
        <v>179</v>
      </c>
      <c r="D59" s="229" t="s">
        <v>191</v>
      </c>
      <c r="E59" s="229" t="s">
        <v>207</v>
      </c>
      <c r="F59" s="229" t="s">
        <v>284</v>
      </c>
      <c r="G59" s="225">
        <v>18394940</v>
      </c>
      <c r="H59" s="6"/>
      <c r="I59" s="6"/>
      <c r="J59" s="6"/>
      <c r="K59" s="6"/>
      <c r="L59" s="6"/>
      <c r="M59" s="6"/>
      <c r="N59" s="6">
        <f t="shared" si="27"/>
        <v>18394940</v>
      </c>
      <c r="O59" s="225">
        <f>13939690+3664040+700000</f>
        <v>18303730</v>
      </c>
      <c r="P59" s="225">
        <f>O59</f>
        <v>18303730</v>
      </c>
      <c r="Q59" s="296">
        <f t="shared" si="4"/>
        <v>1</v>
      </c>
    </row>
    <row r="60" spans="1:16377" x14ac:dyDescent="0.2">
      <c r="A60" s="219" t="s">
        <v>487</v>
      </c>
      <c r="B60" s="228" t="s">
        <v>174</v>
      </c>
      <c r="C60" s="228" t="s">
        <v>179</v>
      </c>
      <c r="D60" s="228" t="s">
        <v>191</v>
      </c>
      <c r="E60" s="228" t="s">
        <v>207</v>
      </c>
      <c r="F60" s="228" t="s">
        <v>285</v>
      </c>
      <c r="G60" s="224">
        <f t="shared" ref="G60:M60" si="47">G61</f>
        <v>646840</v>
      </c>
      <c r="H60" s="5">
        <f t="shared" si="47"/>
        <v>0</v>
      </c>
      <c r="I60" s="5">
        <f t="shared" si="47"/>
        <v>0</v>
      </c>
      <c r="J60" s="5">
        <f t="shared" si="47"/>
        <v>0</v>
      </c>
      <c r="K60" s="5">
        <f t="shared" si="47"/>
        <v>0</v>
      </c>
      <c r="L60" s="5">
        <f t="shared" si="47"/>
        <v>0</v>
      </c>
      <c r="M60" s="5">
        <f t="shared" si="47"/>
        <v>0</v>
      </c>
      <c r="N60" s="5">
        <f t="shared" si="27"/>
        <v>646840</v>
      </c>
      <c r="O60" s="224">
        <f t="shared" ref="O60:P60" si="48">O61</f>
        <v>646840</v>
      </c>
      <c r="P60" s="224">
        <f t="shared" si="48"/>
        <v>646840</v>
      </c>
      <c r="Q60" s="296">
        <f t="shared" si="4"/>
        <v>1</v>
      </c>
    </row>
    <row r="61" spans="1:16377" s="301" customFormat="1" ht="25.5" x14ac:dyDescent="0.2">
      <c r="A61" s="293" t="s">
        <v>86</v>
      </c>
      <c r="B61" s="229" t="s">
        <v>174</v>
      </c>
      <c r="C61" s="229" t="s">
        <v>179</v>
      </c>
      <c r="D61" s="229" t="s">
        <v>191</v>
      </c>
      <c r="E61" s="229" t="s">
        <v>207</v>
      </c>
      <c r="F61" s="229" t="s">
        <v>286</v>
      </c>
      <c r="G61" s="225">
        <v>646840</v>
      </c>
      <c r="H61" s="6"/>
      <c r="I61" s="6"/>
      <c r="J61" s="6"/>
      <c r="K61" s="6"/>
      <c r="L61" s="6"/>
      <c r="M61" s="6"/>
      <c r="N61" s="6">
        <f t="shared" si="27"/>
        <v>646840</v>
      </c>
      <c r="O61" s="225">
        <v>646840</v>
      </c>
      <c r="P61" s="225">
        <f>O61</f>
        <v>646840</v>
      </c>
      <c r="Q61" s="296">
        <f t="shared" si="4"/>
        <v>1</v>
      </c>
    </row>
    <row r="62" spans="1:16377" x14ac:dyDescent="0.2">
      <c r="A62" s="303" t="s">
        <v>89</v>
      </c>
      <c r="B62" s="228" t="s">
        <v>174</v>
      </c>
      <c r="C62" s="228" t="s">
        <v>179</v>
      </c>
      <c r="D62" s="228" t="s">
        <v>191</v>
      </c>
      <c r="E62" s="228" t="s">
        <v>207</v>
      </c>
      <c r="F62" s="228" t="s">
        <v>288</v>
      </c>
      <c r="G62" s="224">
        <f t="shared" ref="G62:M62" si="49">G63</f>
        <v>500</v>
      </c>
      <c r="H62" s="5">
        <f t="shared" si="49"/>
        <v>0</v>
      </c>
      <c r="I62" s="5">
        <f t="shared" si="49"/>
        <v>0</v>
      </c>
      <c r="J62" s="5">
        <f t="shared" si="49"/>
        <v>0</v>
      </c>
      <c r="K62" s="5">
        <f t="shared" si="49"/>
        <v>0</v>
      </c>
      <c r="L62" s="5">
        <f t="shared" si="49"/>
        <v>0</v>
      </c>
      <c r="M62" s="5">
        <f t="shared" si="49"/>
        <v>0</v>
      </c>
      <c r="N62" s="5">
        <f t="shared" si="27"/>
        <v>500</v>
      </c>
      <c r="O62" s="224">
        <f t="shared" ref="O62:P62" si="50">O63</f>
        <v>500</v>
      </c>
      <c r="P62" s="224">
        <f t="shared" si="50"/>
        <v>500</v>
      </c>
      <c r="Q62" s="296">
        <f t="shared" si="4"/>
        <v>1</v>
      </c>
    </row>
    <row r="63" spans="1:16377" s="301" customFormat="1" x14ac:dyDescent="0.2">
      <c r="A63" s="304" t="s">
        <v>90</v>
      </c>
      <c r="B63" s="229" t="s">
        <v>174</v>
      </c>
      <c r="C63" s="229" t="s">
        <v>179</v>
      </c>
      <c r="D63" s="229" t="s">
        <v>191</v>
      </c>
      <c r="E63" s="229" t="s">
        <v>207</v>
      </c>
      <c r="F63" s="229" t="s">
        <v>290</v>
      </c>
      <c r="G63" s="225">
        <v>500</v>
      </c>
      <c r="H63" s="6"/>
      <c r="I63" s="6"/>
      <c r="J63" s="6"/>
      <c r="K63" s="6"/>
      <c r="L63" s="6"/>
      <c r="M63" s="6"/>
      <c r="N63" s="6">
        <f t="shared" si="27"/>
        <v>500</v>
      </c>
      <c r="O63" s="225">
        <v>500</v>
      </c>
      <c r="P63" s="225">
        <f>O63</f>
        <v>500</v>
      </c>
      <c r="Q63" s="296">
        <f t="shared" si="4"/>
        <v>1</v>
      </c>
    </row>
    <row r="64" spans="1:16377" s="4" customFormat="1" ht="25.5" hidden="1" x14ac:dyDescent="0.2">
      <c r="A64" s="16" t="s">
        <v>12</v>
      </c>
      <c r="B64" s="17" t="s">
        <v>174</v>
      </c>
      <c r="C64" s="17" t="s">
        <v>179</v>
      </c>
      <c r="D64" s="17" t="s">
        <v>191</v>
      </c>
      <c r="E64" s="17" t="s">
        <v>211</v>
      </c>
      <c r="F64" s="17"/>
      <c r="G64" s="5">
        <f t="shared" ref="G64:M65" si="51">G65</f>
        <v>0</v>
      </c>
      <c r="H64" s="5">
        <f t="shared" si="51"/>
        <v>0</v>
      </c>
      <c r="I64" s="5">
        <f t="shared" si="51"/>
        <v>0</v>
      </c>
      <c r="J64" s="5">
        <f t="shared" si="51"/>
        <v>0</v>
      </c>
      <c r="K64" s="5">
        <f t="shared" si="51"/>
        <v>0</v>
      </c>
      <c r="L64" s="5">
        <f t="shared" si="51"/>
        <v>0</v>
      </c>
      <c r="M64" s="5">
        <f t="shared" si="51"/>
        <v>0</v>
      </c>
      <c r="N64" s="5">
        <f t="shared" si="27"/>
        <v>0</v>
      </c>
      <c r="O64" s="5">
        <f t="shared" ref="O64:P65" si="52">O65</f>
        <v>0</v>
      </c>
      <c r="P64" s="5">
        <f t="shared" si="52"/>
        <v>0</v>
      </c>
      <c r="Q64" s="296" t="str">
        <f t="shared" si="4"/>
        <v xml:space="preserve"> </v>
      </c>
    </row>
    <row r="65" spans="1:17" s="4" customFormat="1" hidden="1" x14ac:dyDescent="0.2">
      <c r="A65" s="207" t="s">
        <v>487</v>
      </c>
      <c r="B65" s="17" t="s">
        <v>174</v>
      </c>
      <c r="C65" s="17" t="s">
        <v>179</v>
      </c>
      <c r="D65" s="17" t="s">
        <v>191</v>
      </c>
      <c r="E65" s="17" t="s">
        <v>211</v>
      </c>
      <c r="F65" s="17" t="s">
        <v>285</v>
      </c>
      <c r="G65" s="5">
        <f t="shared" si="51"/>
        <v>0</v>
      </c>
      <c r="H65" s="5">
        <f t="shared" si="51"/>
        <v>0</v>
      </c>
      <c r="I65" s="5">
        <f t="shared" si="51"/>
        <v>0</v>
      </c>
      <c r="J65" s="5">
        <f t="shared" si="51"/>
        <v>0</v>
      </c>
      <c r="K65" s="5">
        <f t="shared" si="51"/>
        <v>0</v>
      </c>
      <c r="L65" s="5">
        <f t="shared" si="51"/>
        <v>0</v>
      </c>
      <c r="M65" s="5">
        <f t="shared" si="51"/>
        <v>0</v>
      </c>
      <c r="N65" s="5">
        <f t="shared" si="27"/>
        <v>0</v>
      </c>
      <c r="O65" s="5">
        <f t="shared" si="52"/>
        <v>0</v>
      </c>
      <c r="P65" s="5">
        <f t="shared" si="52"/>
        <v>0</v>
      </c>
      <c r="Q65" s="296" t="str">
        <f t="shared" si="4"/>
        <v xml:space="preserve"> </v>
      </c>
    </row>
    <row r="66" spans="1:17" s="8" customFormat="1" ht="25.5" hidden="1" x14ac:dyDescent="0.2">
      <c r="A66" s="18" t="s">
        <v>86</v>
      </c>
      <c r="B66" s="19" t="s">
        <v>174</v>
      </c>
      <c r="C66" s="19" t="s">
        <v>179</v>
      </c>
      <c r="D66" s="19" t="s">
        <v>191</v>
      </c>
      <c r="E66" s="19" t="s">
        <v>211</v>
      </c>
      <c r="F66" s="19" t="s">
        <v>286</v>
      </c>
      <c r="G66" s="6">
        <v>0</v>
      </c>
      <c r="H66" s="6"/>
      <c r="I66" s="6"/>
      <c r="J66" s="6"/>
      <c r="K66" s="6"/>
      <c r="L66" s="6"/>
      <c r="M66" s="6"/>
      <c r="N66" s="6">
        <f t="shared" si="27"/>
        <v>0</v>
      </c>
      <c r="O66" s="6">
        <v>0</v>
      </c>
      <c r="P66" s="6">
        <f>O66</f>
        <v>0</v>
      </c>
      <c r="Q66" s="296" t="str">
        <f t="shared" si="4"/>
        <v xml:space="preserve"> </v>
      </c>
    </row>
    <row r="67" spans="1:17" s="4" customFormat="1" ht="25.5" hidden="1" x14ac:dyDescent="0.2">
      <c r="A67" s="16" t="s">
        <v>13</v>
      </c>
      <c r="B67" s="17" t="s">
        <v>174</v>
      </c>
      <c r="C67" s="17" t="s">
        <v>179</v>
      </c>
      <c r="D67" s="17" t="s">
        <v>191</v>
      </c>
      <c r="E67" s="17" t="s">
        <v>212</v>
      </c>
      <c r="F67" s="17"/>
      <c r="G67" s="5">
        <f t="shared" ref="G67:M67" si="53">G68+G70</f>
        <v>0</v>
      </c>
      <c r="H67" s="5">
        <f t="shared" si="53"/>
        <v>0</v>
      </c>
      <c r="I67" s="5">
        <f t="shared" si="53"/>
        <v>0</v>
      </c>
      <c r="J67" s="5">
        <f t="shared" si="53"/>
        <v>0</v>
      </c>
      <c r="K67" s="5">
        <f t="shared" si="53"/>
        <v>0</v>
      </c>
      <c r="L67" s="5">
        <f t="shared" si="53"/>
        <v>0</v>
      </c>
      <c r="M67" s="5">
        <f t="shared" si="53"/>
        <v>0</v>
      </c>
      <c r="N67" s="5">
        <f t="shared" si="27"/>
        <v>0</v>
      </c>
      <c r="O67" s="5">
        <f>O68+O70</f>
        <v>0</v>
      </c>
      <c r="P67" s="5">
        <f>P68+P70</f>
        <v>0</v>
      </c>
      <c r="Q67" s="296" t="str">
        <f t="shared" si="4"/>
        <v xml:space="preserve"> </v>
      </c>
    </row>
    <row r="68" spans="1:17" s="4" customFormat="1" hidden="1" x14ac:dyDescent="0.2">
      <c r="A68" s="207" t="s">
        <v>487</v>
      </c>
      <c r="B68" s="17" t="s">
        <v>174</v>
      </c>
      <c r="C68" s="17" t="s">
        <v>179</v>
      </c>
      <c r="D68" s="17" t="s">
        <v>191</v>
      </c>
      <c r="E68" s="17" t="s">
        <v>212</v>
      </c>
      <c r="F68" s="17" t="s">
        <v>285</v>
      </c>
      <c r="G68" s="5">
        <f t="shared" ref="G68:M68" si="54">G69</f>
        <v>0</v>
      </c>
      <c r="H68" s="5">
        <f t="shared" si="54"/>
        <v>0</v>
      </c>
      <c r="I68" s="5">
        <f t="shared" si="54"/>
        <v>0</v>
      </c>
      <c r="J68" s="5">
        <f t="shared" si="54"/>
        <v>0</v>
      </c>
      <c r="K68" s="5">
        <f t="shared" si="54"/>
        <v>0</v>
      </c>
      <c r="L68" s="5">
        <f t="shared" si="54"/>
        <v>0</v>
      </c>
      <c r="M68" s="5">
        <f t="shared" si="54"/>
        <v>0</v>
      </c>
      <c r="N68" s="5">
        <f t="shared" si="27"/>
        <v>0</v>
      </c>
      <c r="O68" s="5">
        <f t="shared" ref="O68:P68" si="55">O69</f>
        <v>0</v>
      </c>
      <c r="P68" s="5">
        <f t="shared" si="55"/>
        <v>0</v>
      </c>
      <c r="Q68" s="296" t="str">
        <f t="shared" si="4"/>
        <v xml:space="preserve"> </v>
      </c>
    </row>
    <row r="69" spans="1:17" s="8" customFormat="1" ht="25.5" hidden="1" x14ac:dyDescent="0.2">
      <c r="A69" s="18" t="s">
        <v>86</v>
      </c>
      <c r="B69" s="19" t="s">
        <v>174</v>
      </c>
      <c r="C69" s="19" t="s">
        <v>179</v>
      </c>
      <c r="D69" s="19" t="s">
        <v>191</v>
      </c>
      <c r="E69" s="19" t="s">
        <v>212</v>
      </c>
      <c r="F69" s="19" t="s">
        <v>286</v>
      </c>
      <c r="G69" s="6">
        <v>0</v>
      </c>
      <c r="H69" s="6"/>
      <c r="I69" s="6"/>
      <c r="J69" s="6"/>
      <c r="K69" s="6"/>
      <c r="L69" s="6"/>
      <c r="M69" s="6"/>
      <c r="N69" s="6">
        <f t="shared" si="27"/>
        <v>0</v>
      </c>
      <c r="O69" s="6">
        <v>0</v>
      </c>
      <c r="P69" s="6">
        <f>O69</f>
        <v>0</v>
      </c>
      <c r="Q69" s="296" t="str">
        <f t="shared" si="4"/>
        <v xml:space="preserve"> </v>
      </c>
    </row>
    <row r="70" spans="1:17" s="4" customFormat="1" hidden="1" x14ac:dyDescent="0.2">
      <c r="A70" s="16" t="s">
        <v>89</v>
      </c>
      <c r="B70" s="17" t="s">
        <v>174</v>
      </c>
      <c r="C70" s="17" t="s">
        <v>179</v>
      </c>
      <c r="D70" s="17" t="s">
        <v>191</v>
      </c>
      <c r="E70" s="17" t="s">
        <v>212</v>
      </c>
      <c r="F70" s="17" t="s">
        <v>288</v>
      </c>
      <c r="G70" s="5">
        <f t="shared" ref="G70:M70" si="56">G71</f>
        <v>0</v>
      </c>
      <c r="H70" s="5">
        <f t="shared" si="56"/>
        <v>0</v>
      </c>
      <c r="I70" s="5">
        <f t="shared" si="56"/>
        <v>0</v>
      </c>
      <c r="J70" s="5">
        <f t="shared" si="56"/>
        <v>0</v>
      </c>
      <c r="K70" s="5">
        <f t="shared" si="56"/>
        <v>0</v>
      </c>
      <c r="L70" s="5">
        <f t="shared" si="56"/>
        <v>0</v>
      </c>
      <c r="M70" s="5">
        <f t="shared" si="56"/>
        <v>0</v>
      </c>
      <c r="N70" s="5">
        <f t="shared" si="27"/>
        <v>0</v>
      </c>
      <c r="O70" s="5">
        <f t="shared" ref="O70:P70" si="57">O71</f>
        <v>0</v>
      </c>
      <c r="P70" s="5">
        <f t="shared" si="57"/>
        <v>0</v>
      </c>
      <c r="Q70" s="296" t="str">
        <f t="shared" si="4"/>
        <v xml:space="preserve"> </v>
      </c>
    </row>
    <row r="71" spans="1:17" s="8" customFormat="1" hidden="1" x14ac:dyDescent="0.2">
      <c r="A71" s="18" t="s">
        <v>92</v>
      </c>
      <c r="B71" s="19" t="s">
        <v>174</v>
      </c>
      <c r="C71" s="19" t="s">
        <v>179</v>
      </c>
      <c r="D71" s="19" t="s">
        <v>191</v>
      </c>
      <c r="E71" s="19" t="s">
        <v>212</v>
      </c>
      <c r="F71" s="19" t="s">
        <v>297</v>
      </c>
      <c r="G71" s="6">
        <v>0</v>
      </c>
      <c r="H71" s="6"/>
      <c r="I71" s="6"/>
      <c r="J71" s="6"/>
      <c r="K71" s="6"/>
      <c r="L71" s="6"/>
      <c r="M71" s="6"/>
      <c r="N71" s="6">
        <f t="shared" si="27"/>
        <v>0</v>
      </c>
      <c r="O71" s="6">
        <v>0</v>
      </c>
      <c r="P71" s="6">
        <f>O71</f>
        <v>0</v>
      </c>
      <c r="Q71" s="296" t="str">
        <f t="shared" ref="Q71:Q134" si="58">IF(SUM(G71:P71)&gt;0,1," ")</f>
        <v xml:space="preserve"> </v>
      </c>
    </row>
    <row r="72" spans="1:17" s="4" customFormat="1" hidden="1" x14ac:dyDescent="0.2">
      <c r="A72" s="16" t="s">
        <v>14</v>
      </c>
      <c r="B72" s="17" t="s">
        <v>174</v>
      </c>
      <c r="C72" s="17" t="s">
        <v>179</v>
      </c>
      <c r="D72" s="17" t="s">
        <v>191</v>
      </c>
      <c r="E72" s="17" t="s">
        <v>213</v>
      </c>
      <c r="F72" s="17"/>
      <c r="G72" s="5">
        <f t="shared" ref="G72:M73" si="59">G73</f>
        <v>0</v>
      </c>
      <c r="H72" s="5">
        <f t="shared" si="59"/>
        <v>0</v>
      </c>
      <c r="I72" s="5">
        <f t="shared" si="59"/>
        <v>0</v>
      </c>
      <c r="J72" s="5">
        <f t="shared" si="59"/>
        <v>0</v>
      </c>
      <c r="K72" s="5">
        <f t="shared" si="59"/>
        <v>0</v>
      </c>
      <c r="L72" s="5">
        <f t="shared" si="59"/>
        <v>0</v>
      </c>
      <c r="M72" s="5">
        <f t="shared" si="59"/>
        <v>0</v>
      </c>
      <c r="N72" s="5">
        <f t="shared" si="27"/>
        <v>0</v>
      </c>
      <c r="O72" s="5">
        <f t="shared" ref="O72:P73" si="60">O73</f>
        <v>0</v>
      </c>
      <c r="P72" s="5">
        <f t="shared" si="60"/>
        <v>0</v>
      </c>
      <c r="Q72" s="296" t="str">
        <f t="shared" si="58"/>
        <v xml:space="preserve"> </v>
      </c>
    </row>
    <row r="73" spans="1:17" s="4" customFormat="1" hidden="1" x14ac:dyDescent="0.2">
      <c r="A73" s="207" t="s">
        <v>487</v>
      </c>
      <c r="B73" s="17" t="s">
        <v>174</v>
      </c>
      <c r="C73" s="17" t="s">
        <v>179</v>
      </c>
      <c r="D73" s="17" t="s">
        <v>191</v>
      </c>
      <c r="E73" s="17" t="s">
        <v>213</v>
      </c>
      <c r="F73" s="17" t="s">
        <v>285</v>
      </c>
      <c r="G73" s="5">
        <f t="shared" si="59"/>
        <v>0</v>
      </c>
      <c r="H73" s="5">
        <f t="shared" si="59"/>
        <v>0</v>
      </c>
      <c r="I73" s="5">
        <f t="shared" si="59"/>
        <v>0</v>
      </c>
      <c r="J73" s="5">
        <f t="shared" si="59"/>
        <v>0</v>
      </c>
      <c r="K73" s="5">
        <f t="shared" si="59"/>
        <v>0</v>
      </c>
      <c r="L73" s="5">
        <f t="shared" si="59"/>
        <v>0</v>
      </c>
      <c r="M73" s="5">
        <f t="shared" si="59"/>
        <v>0</v>
      </c>
      <c r="N73" s="5">
        <f t="shared" si="27"/>
        <v>0</v>
      </c>
      <c r="O73" s="5">
        <f t="shared" si="60"/>
        <v>0</v>
      </c>
      <c r="P73" s="5">
        <f t="shared" si="60"/>
        <v>0</v>
      </c>
      <c r="Q73" s="296" t="str">
        <f t="shared" si="58"/>
        <v xml:space="preserve"> </v>
      </c>
    </row>
    <row r="74" spans="1:17" s="8" customFormat="1" ht="25.5" hidden="1" x14ac:dyDescent="0.2">
      <c r="A74" s="18" t="s">
        <v>86</v>
      </c>
      <c r="B74" s="19" t="s">
        <v>174</v>
      </c>
      <c r="C74" s="19" t="s">
        <v>179</v>
      </c>
      <c r="D74" s="19" t="s">
        <v>191</v>
      </c>
      <c r="E74" s="19" t="s">
        <v>213</v>
      </c>
      <c r="F74" s="19" t="s">
        <v>286</v>
      </c>
      <c r="G74" s="6">
        <v>0</v>
      </c>
      <c r="H74" s="6"/>
      <c r="I74" s="6"/>
      <c r="J74" s="6"/>
      <c r="K74" s="6"/>
      <c r="L74" s="6"/>
      <c r="M74" s="6"/>
      <c r="N74" s="6">
        <f t="shared" si="27"/>
        <v>0</v>
      </c>
      <c r="O74" s="6">
        <v>0</v>
      </c>
      <c r="P74" s="6">
        <f>O74</f>
        <v>0</v>
      </c>
      <c r="Q74" s="296" t="str">
        <f t="shared" si="58"/>
        <v xml:space="preserve"> </v>
      </c>
    </row>
    <row r="75" spans="1:17" s="4" customFormat="1" ht="38.25" hidden="1" x14ac:dyDescent="0.2">
      <c r="A75" s="16" t="s">
        <v>15</v>
      </c>
      <c r="B75" s="17" t="s">
        <v>174</v>
      </c>
      <c r="C75" s="17" t="s">
        <v>179</v>
      </c>
      <c r="D75" s="17" t="s">
        <v>191</v>
      </c>
      <c r="E75" s="17" t="s">
        <v>214</v>
      </c>
      <c r="F75" s="17"/>
      <c r="G75" s="5">
        <f t="shared" ref="G75:M76" si="61">G76</f>
        <v>0</v>
      </c>
      <c r="H75" s="5">
        <f t="shared" si="61"/>
        <v>0</v>
      </c>
      <c r="I75" s="5">
        <f t="shared" si="61"/>
        <v>0</v>
      </c>
      <c r="J75" s="5">
        <f t="shared" si="61"/>
        <v>0</v>
      </c>
      <c r="K75" s="5">
        <f t="shared" si="61"/>
        <v>0</v>
      </c>
      <c r="L75" s="5">
        <f t="shared" si="61"/>
        <v>0</v>
      </c>
      <c r="M75" s="5">
        <f t="shared" si="61"/>
        <v>0</v>
      </c>
      <c r="N75" s="5">
        <f t="shared" si="27"/>
        <v>0</v>
      </c>
      <c r="O75" s="5">
        <f t="shared" ref="O75:P76" si="62">O76</f>
        <v>0</v>
      </c>
      <c r="P75" s="5">
        <f t="shared" si="62"/>
        <v>0</v>
      </c>
      <c r="Q75" s="296" t="str">
        <f t="shared" si="58"/>
        <v xml:space="preserve"> </v>
      </c>
    </row>
    <row r="76" spans="1:17" s="4" customFormat="1" ht="38.25" hidden="1" x14ac:dyDescent="0.2">
      <c r="A76" s="16" t="s">
        <v>83</v>
      </c>
      <c r="B76" s="17" t="s">
        <v>174</v>
      </c>
      <c r="C76" s="17" t="s">
        <v>179</v>
      </c>
      <c r="D76" s="17" t="s">
        <v>191</v>
      </c>
      <c r="E76" s="17" t="s">
        <v>214</v>
      </c>
      <c r="F76" s="17" t="s">
        <v>282</v>
      </c>
      <c r="G76" s="5">
        <f t="shared" si="61"/>
        <v>0</v>
      </c>
      <c r="H76" s="5">
        <f t="shared" si="61"/>
        <v>0</v>
      </c>
      <c r="I76" s="5">
        <f t="shared" si="61"/>
        <v>0</v>
      </c>
      <c r="J76" s="5">
        <f t="shared" si="61"/>
        <v>0</v>
      </c>
      <c r="K76" s="5">
        <f t="shared" si="61"/>
        <v>0</v>
      </c>
      <c r="L76" s="5">
        <f t="shared" si="61"/>
        <v>0</v>
      </c>
      <c r="M76" s="5">
        <f t="shared" si="61"/>
        <v>0</v>
      </c>
      <c r="N76" s="5">
        <f t="shared" si="27"/>
        <v>0</v>
      </c>
      <c r="O76" s="5">
        <f t="shared" si="62"/>
        <v>0</v>
      </c>
      <c r="P76" s="5">
        <f t="shared" si="62"/>
        <v>0</v>
      </c>
      <c r="Q76" s="296" t="str">
        <f t="shared" si="58"/>
        <v xml:space="preserve"> </v>
      </c>
    </row>
    <row r="77" spans="1:17" s="8" customFormat="1" hidden="1" x14ac:dyDescent="0.2">
      <c r="A77" s="18" t="s">
        <v>91</v>
      </c>
      <c r="B77" s="19" t="s">
        <v>174</v>
      </c>
      <c r="C77" s="19" t="s">
        <v>179</v>
      </c>
      <c r="D77" s="19" t="s">
        <v>191</v>
      </c>
      <c r="E77" s="19" t="s">
        <v>214</v>
      </c>
      <c r="F77" s="19" t="s">
        <v>284</v>
      </c>
      <c r="G77" s="6">
        <v>0</v>
      </c>
      <c r="H77" s="6"/>
      <c r="I77" s="6"/>
      <c r="J77" s="6"/>
      <c r="K77" s="6"/>
      <c r="L77" s="6"/>
      <c r="M77" s="6"/>
      <c r="N77" s="6">
        <f t="shared" si="27"/>
        <v>0</v>
      </c>
      <c r="O77" s="6">
        <v>0</v>
      </c>
      <c r="P77" s="6">
        <f>O77</f>
        <v>0</v>
      </c>
      <c r="Q77" s="296" t="str">
        <f t="shared" si="58"/>
        <v xml:space="preserve"> </v>
      </c>
    </row>
    <row r="78" spans="1:17" ht="38.25" x14ac:dyDescent="0.2">
      <c r="A78" s="303" t="s">
        <v>497</v>
      </c>
      <c r="B78" s="228" t="s">
        <v>174</v>
      </c>
      <c r="C78" s="228" t="s">
        <v>179</v>
      </c>
      <c r="D78" s="228" t="s">
        <v>191</v>
      </c>
      <c r="E78" s="228" t="s">
        <v>500</v>
      </c>
      <c r="F78" s="228"/>
      <c r="G78" s="224">
        <f t="shared" ref="G78:M82" si="63">G79</f>
        <v>3425500</v>
      </c>
      <c r="H78" s="220">
        <f t="shared" si="63"/>
        <v>0</v>
      </c>
      <c r="I78" s="220">
        <f t="shared" si="63"/>
        <v>0</v>
      </c>
      <c r="J78" s="220">
        <f t="shared" si="63"/>
        <v>0</v>
      </c>
      <c r="K78" s="220">
        <f t="shared" si="63"/>
        <v>0</v>
      </c>
      <c r="L78" s="220">
        <f t="shared" si="63"/>
        <v>0</v>
      </c>
      <c r="M78" s="220">
        <f t="shared" si="63"/>
        <v>0</v>
      </c>
      <c r="N78" s="220">
        <f t="shared" si="27"/>
        <v>3425500</v>
      </c>
      <c r="O78" s="224">
        <f>O79</f>
        <v>0</v>
      </c>
      <c r="P78" s="224">
        <f t="shared" ref="O78:P82" si="64">P79</f>
        <v>0</v>
      </c>
      <c r="Q78" s="296">
        <f t="shared" si="58"/>
        <v>1</v>
      </c>
    </row>
    <row r="79" spans="1:17" x14ac:dyDescent="0.2">
      <c r="A79" s="219" t="s">
        <v>487</v>
      </c>
      <c r="B79" s="228" t="s">
        <v>174</v>
      </c>
      <c r="C79" s="228" t="s">
        <v>179</v>
      </c>
      <c r="D79" s="228" t="s">
        <v>191</v>
      </c>
      <c r="E79" s="228" t="s">
        <v>500</v>
      </c>
      <c r="F79" s="228" t="s">
        <v>285</v>
      </c>
      <c r="G79" s="224">
        <f t="shared" si="63"/>
        <v>3425500</v>
      </c>
      <c r="H79" s="220">
        <f t="shared" si="63"/>
        <v>0</v>
      </c>
      <c r="I79" s="220">
        <f t="shared" si="63"/>
        <v>0</v>
      </c>
      <c r="J79" s="220">
        <f t="shared" si="63"/>
        <v>0</v>
      </c>
      <c r="K79" s="220">
        <f t="shared" si="63"/>
        <v>0</v>
      </c>
      <c r="L79" s="220">
        <f t="shared" si="63"/>
        <v>0</v>
      </c>
      <c r="M79" s="220">
        <f t="shared" si="63"/>
        <v>0</v>
      </c>
      <c r="N79" s="220">
        <f t="shared" si="27"/>
        <v>3425500</v>
      </c>
      <c r="O79" s="224">
        <f t="shared" si="64"/>
        <v>0</v>
      </c>
      <c r="P79" s="224">
        <f t="shared" si="64"/>
        <v>0</v>
      </c>
      <c r="Q79" s="296">
        <f t="shared" si="58"/>
        <v>1</v>
      </c>
    </row>
    <row r="80" spans="1:17" s="301" customFormat="1" ht="25.5" x14ac:dyDescent="0.2">
      <c r="A80" s="304" t="s">
        <v>86</v>
      </c>
      <c r="B80" s="229" t="s">
        <v>174</v>
      </c>
      <c r="C80" s="229" t="s">
        <v>179</v>
      </c>
      <c r="D80" s="229" t="s">
        <v>191</v>
      </c>
      <c r="E80" s="229" t="s">
        <v>500</v>
      </c>
      <c r="F80" s="229" t="s">
        <v>286</v>
      </c>
      <c r="G80" s="225">
        <v>3425500</v>
      </c>
      <c r="H80" s="221"/>
      <c r="I80" s="221"/>
      <c r="J80" s="221"/>
      <c r="K80" s="221"/>
      <c r="L80" s="221"/>
      <c r="M80" s="221"/>
      <c r="N80" s="221">
        <f t="shared" si="27"/>
        <v>3425500</v>
      </c>
      <c r="O80" s="225">
        <v>0</v>
      </c>
      <c r="P80" s="225">
        <f>O80</f>
        <v>0</v>
      </c>
      <c r="Q80" s="296">
        <f t="shared" si="58"/>
        <v>1</v>
      </c>
    </row>
    <row r="81" spans="1:17" ht="38.25" x14ac:dyDescent="0.2">
      <c r="A81" s="303" t="s">
        <v>498</v>
      </c>
      <c r="B81" s="228" t="s">
        <v>174</v>
      </c>
      <c r="C81" s="228" t="s">
        <v>179</v>
      </c>
      <c r="D81" s="228" t="s">
        <v>191</v>
      </c>
      <c r="E81" s="228" t="s">
        <v>502</v>
      </c>
      <c r="F81" s="228"/>
      <c r="G81" s="224">
        <f t="shared" si="63"/>
        <v>5000000</v>
      </c>
      <c r="H81" s="220">
        <f t="shared" si="63"/>
        <v>0</v>
      </c>
      <c r="I81" s="220">
        <f t="shared" si="63"/>
        <v>0</v>
      </c>
      <c r="J81" s="220">
        <f t="shared" si="63"/>
        <v>0</v>
      </c>
      <c r="K81" s="220">
        <f t="shared" si="63"/>
        <v>0</v>
      </c>
      <c r="L81" s="220">
        <f t="shared" si="63"/>
        <v>0</v>
      </c>
      <c r="M81" s="220">
        <f t="shared" si="63"/>
        <v>0</v>
      </c>
      <c r="N81" s="220">
        <f t="shared" ref="N81:N83" si="65">G81+H81+I81+J81+K81+L81+M81</f>
        <v>5000000</v>
      </c>
      <c r="O81" s="224">
        <f t="shared" si="64"/>
        <v>0</v>
      </c>
      <c r="P81" s="224">
        <f t="shared" si="64"/>
        <v>0</v>
      </c>
      <c r="Q81" s="296">
        <f t="shared" si="58"/>
        <v>1</v>
      </c>
    </row>
    <row r="82" spans="1:17" x14ac:dyDescent="0.2">
      <c r="A82" s="219" t="s">
        <v>487</v>
      </c>
      <c r="B82" s="228" t="s">
        <v>174</v>
      </c>
      <c r="C82" s="228" t="s">
        <v>179</v>
      </c>
      <c r="D82" s="228" t="s">
        <v>191</v>
      </c>
      <c r="E82" s="228" t="s">
        <v>502</v>
      </c>
      <c r="F82" s="228" t="s">
        <v>285</v>
      </c>
      <c r="G82" s="224">
        <f t="shared" si="63"/>
        <v>5000000</v>
      </c>
      <c r="H82" s="220">
        <f t="shared" si="63"/>
        <v>0</v>
      </c>
      <c r="I82" s="220">
        <f t="shared" si="63"/>
        <v>0</v>
      </c>
      <c r="J82" s="220">
        <f t="shared" si="63"/>
        <v>0</v>
      </c>
      <c r="K82" s="220">
        <f t="shared" si="63"/>
        <v>0</v>
      </c>
      <c r="L82" s="220">
        <f t="shared" si="63"/>
        <v>0</v>
      </c>
      <c r="M82" s="220">
        <f t="shared" si="63"/>
        <v>0</v>
      </c>
      <c r="N82" s="220">
        <f t="shared" si="65"/>
        <v>5000000</v>
      </c>
      <c r="O82" s="224">
        <f t="shared" si="64"/>
        <v>0</v>
      </c>
      <c r="P82" s="224">
        <f t="shared" si="64"/>
        <v>0</v>
      </c>
      <c r="Q82" s="296">
        <f t="shared" si="58"/>
        <v>1</v>
      </c>
    </row>
    <row r="83" spans="1:17" s="301" customFormat="1" ht="25.5" x14ac:dyDescent="0.2">
      <c r="A83" s="304" t="s">
        <v>86</v>
      </c>
      <c r="B83" s="229" t="s">
        <v>174</v>
      </c>
      <c r="C83" s="229" t="s">
        <v>179</v>
      </c>
      <c r="D83" s="229" t="s">
        <v>191</v>
      </c>
      <c r="E83" s="229" t="s">
        <v>502</v>
      </c>
      <c r="F83" s="229" t="s">
        <v>286</v>
      </c>
      <c r="G83" s="225">
        <v>5000000</v>
      </c>
      <c r="H83" s="221"/>
      <c r="I83" s="221"/>
      <c r="J83" s="221"/>
      <c r="K83" s="221"/>
      <c r="L83" s="221"/>
      <c r="M83" s="221"/>
      <c r="N83" s="221">
        <f t="shared" si="65"/>
        <v>5000000</v>
      </c>
      <c r="O83" s="225">
        <v>0</v>
      </c>
      <c r="P83" s="225">
        <f>O83</f>
        <v>0</v>
      </c>
      <c r="Q83" s="296">
        <f t="shared" si="58"/>
        <v>1</v>
      </c>
    </row>
    <row r="84" spans="1:17" ht="25.5" x14ac:dyDescent="0.2">
      <c r="A84" s="303" t="s">
        <v>16</v>
      </c>
      <c r="B84" s="228" t="s">
        <v>174</v>
      </c>
      <c r="C84" s="228" t="s">
        <v>179</v>
      </c>
      <c r="D84" s="228" t="s">
        <v>191</v>
      </c>
      <c r="E84" s="228" t="s">
        <v>561</v>
      </c>
      <c r="F84" s="228"/>
      <c r="G84" s="224">
        <f t="shared" ref="G84:M85" si="66">G85</f>
        <v>3198300</v>
      </c>
      <c r="H84" s="5">
        <f t="shared" si="66"/>
        <v>0</v>
      </c>
      <c r="I84" s="5">
        <f t="shared" si="66"/>
        <v>0</v>
      </c>
      <c r="J84" s="5">
        <f t="shared" si="66"/>
        <v>0</v>
      </c>
      <c r="K84" s="5">
        <f t="shared" si="66"/>
        <v>0</v>
      </c>
      <c r="L84" s="5">
        <f t="shared" si="66"/>
        <v>0</v>
      </c>
      <c r="M84" s="5">
        <f t="shared" si="66"/>
        <v>0</v>
      </c>
      <c r="N84" s="5">
        <f t="shared" si="27"/>
        <v>3198300</v>
      </c>
      <c r="O84" s="224">
        <f t="shared" ref="O84:P85" si="67">O85</f>
        <v>0</v>
      </c>
      <c r="P84" s="224">
        <f t="shared" si="67"/>
        <v>0</v>
      </c>
      <c r="Q84" s="296">
        <f t="shared" si="58"/>
        <v>1</v>
      </c>
    </row>
    <row r="85" spans="1:17" x14ac:dyDescent="0.2">
      <c r="A85" s="219" t="s">
        <v>487</v>
      </c>
      <c r="B85" s="228" t="s">
        <v>174</v>
      </c>
      <c r="C85" s="228" t="s">
        <v>179</v>
      </c>
      <c r="D85" s="228" t="s">
        <v>191</v>
      </c>
      <c r="E85" s="228" t="s">
        <v>561</v>
      </c>
      <c r="F85" s="228" t="s">
        <v>285</v>
      </c>
      <c r="G85" s="224">
        <f t="shared" si="66"/>
        <v>3198300</v>
      </c>
      <c r="H85" s="5">
        <f t="shared" si="66"/>
        <v>0</v>
      </c>
      <c r="I85" s="5">
        <f t="shared" si="66"/>
        <v>0</v>
      </c>
      <c r="J85" s="5">
        <f t="shared" si="66"/>
        <v>0</v>
      </c>
      <c r="K85" s="5">
        <f t="shared" si="66"/>
        <v>0</v>
      </c>
      <c r="L85" s="5">
        <f t="shared" si="66"/>
        <v>0</v>
      </c>
      <c r="M85" s="5">
        <f t="shared" si="66"/>
        <v>0</v>
      </c>
      <c r="N85" s="5">
        <f t="shared" si="27"/>
        <v>3198300</v>
      </c>
      <c r="O85" s="224">
        <f t="shared" si="67"/>
        <v>0</v>
      </c>
      <c r="P85" s="224">
        <f t="shared" si="67"/>
        <v>0</v>
      </c>
      <c r="Q85" s="296">
        <f t="shared" si="58"/>
        <v>1</v>
      </c>
    </row>
    <row r="86" spans="1:17" s="301" customFormat="1" ht="25.5" x14ac:dyDescent="0.2">
      <c r="A86" s="304" t="s">
        <v>86</v>
      </c>
      <c r="B86" s="229" t="s">
        <v>174</v>
      </c>
      <c r="C86" s="229" t="s">
        <v>179</v>
      </c>
      <c r="D86" s="229" t="s">
        <v>191</v>
      </c>
      <c r="E86" s="229" t="s">
        <v>561</v>
      </c>
      <c r="F86" s="229" t="s">
        <v>286</v>
      </c>
      <c r="G86" s="225">
        <v>3198300</v>
      </c>
      <c r="H86" s="6"/>
      <c r="I86" s="6"/>
      <c r="J86" s="6"/>
      <c r="K86" s="6"/>
      <c r="L86" s="6"/>
      <c r="M86" s="6"/>
      <c r="N86" s="6">
        <f t="shared" si="27"/>
        <v>3198300</v>
      </c>
      <c r="O86" s="225">
        <v>0</v>
      </c>
      <c r="P86" s="225">
        <f>O86</f>
        <v>0</v>
      </c>
      <c r="Q86" s="296">
        <f t="shared" si="58"/>
        <v>1</v>
      </c>
    </row>
    <row r="87" spans="1:17" x14ac:dyDescent="0.2">
      <c r="A87" s="291" t="s">
        <v>93</v>
      </c>
      <c r="B87" s="292" t="s">
        <v>174</v>
      </c>
      <c r="C87" s="292" t="s">
        <v>180</v>
      </c>
      <c r="D87" s="292"/>
      <c r="E87" s="292"/>
      <c r="F87" s="292"/>
      <c r="G87" s="223">
        <f t="shared" ref="G87:M89" si="68">G88</f>
        <v>1076242.8599999999</v>
      </c>
      <c r="H87" s="15">
        <f t="shared" si="68"/>
        <v>0</v>
      </c>
      <c r="I87" s="15">
        <f t="shared" si="68"/>
        <v>0</v>
      </c>
      <c r="J87" s="15">
        <f t="shared" si="68"/>
        <v>0</v>
      </c>
      <c r="K87" s="15">
        <f t="shared" si="68"/>
        <v>0</v>
      </c>
      <c r="L87" s="15">
        <f t="shared" si="68"/>
        <v>0</v>
      </c>
      <c r="M87" s="15">
        <f t="shared" si="68"/>
        <v>0</v>
      </c>
      <c r="N87" s="15">
        <f t="shared" si="27"/>
        <v>1076242.8599999999</v>
      </c>
      <c r="O87" s="223">
        <f t="shared" ref="O87:P89" si="69">O88</f>
        <v>1093858.19</v>
      </c>
      <c r="P87" s="223">
        <f t="shared" si="69"/>
        <v>0</v>
      </c>
      <c r="Q87" s="296">
        <f t="shared" si="58"/>
        <v>1</v>
      </c>
    </row>
    <row r="88" spans="1:17" x14ac:dyDescent="0.2">
      <c r="A88" s="291" t="s">
        <v>17</v>
      </c>
      <c r="B88" s="292" t="s">
        <v>174</v>
      </c>
      <c r="C88" s="292" t="s">
        <v>180</v>
      </c>
      <c r="D88" s="292" t="s">
        <v>181</v>
      </c>
      <c r="E88" s="292"/>
      <c r="F88" s="292"/>
      <c r="G88" s="223">
        <f t="shared" si="68"/>
        <v>1076242.8599999999</v>
      </c>
      <c r="H88" s="15">
        <f t="shared" si="68"/>
        <v>0</v>
      </c>
      <c r="I88" s="15">
        <f t="shared" si="68"/>
        <v>0</v>
      </c>
      <c r="J88" s="15">
        <f t="shared" si="68"/>
        <v>0</v>
      </c>
      <c r="K88" s="15">
        <f t="shared" si="68"/>
        <v>0</v>
      </c>
      <c r="L88" s="15">
        <f t="shared" si="68"/>
        <v>0</v>
      </c>
      <c r="M88" s="15">
        <f t="shared" si="68"/>
        <v>0</v>
      </c>
      <c r="N88" s="15">
        <f t="shared" si="27"/>
        <v>1076242.8599999999</v>
      </c>
      <c r="O88" s="223">
        <f t="shared" si="69"/>
        <v>1093858.19</v>
      </c>
      <c r="P88" s="223">
        <f t="shared" si="69"/>
        <v>0</v>
      </c>
      <c r="Q88" s="296">
        <f t="shared" si="58"/>
        <v>1</v>
      </c>
    </row>
    <row r="89" spans="1:17" ht="26.25" customHeight="1" x14ac:dyDescent="0.2">
      <c r="A89" s="291" t="s">
        <v>552</v>
      </c>
      <c r="B89" s="292" t="s">
        <v>174</v>
      </c>
      <c r="C89" s="292" t="s">
        <v>180</v>
      </c>
      <c r="D89" s="292" t="s">
        <v>181</v>
      </c>
      <c r="E89" s="292" t="s">
        <v>553</v>
      </c>
      <c r="F89" s="292"/>
      <c r="G89" s="223">
        <f t="shared" si="68"/>
        <v>1076242.8599999999</v>
      </c>
      <c r="H89" s="15">
        <f t="shared" si="68"/>
        <v>0</v>
      </c>
      <c r="I89" s="15">
        <f t="shared" si="68"/>
        <v>0</v>
      </c>
      <c r="J89" s="15">
        <f t="shared" si="68"/>
        <v>0</v>
      </c>
      <c r="K89" s="15">
        <f t="shared" si="68"/>
        <v>0</v>
      </c>
      <c r="L89" s="15">
        <f t="shared" si="68"/>
        <v>0</v>
      </c>
      <c r="M89" s="15">
        <f t="shared" si="68"/>
        <v>0</v>
      </c>
      <c r="N89" s="15">
        <f t="shared" si="27"/>
        <v>1076242.8599999999</v>
      </c>
      <c r="O89" s="223">
        <f t="shared" si="69"/>
        <v>1093858.19</v>
      </c>
      <c r="P89" s="223">
        <f t="shared" si="69"/>
        <v>0</v>
      </c>
      <c r="Q89" s="296">
        <f t="shared" si="58"/>
        <v>1</v>
      </c>
    </row>
    <row r="90" spans="1:17" ht="25.5" x14ac:dyDescent="0.2">
      <c r="A90" s="219" t="s">
        <v>18</v>
      </c>
      <c r="B90" s="228" t="s">
        <v>174</v>
      </c>
      <c r="C90" s="228" t="s">
        <v>180</v>
      </c>
      <c r="D90" s="228" t="s">
        <v>181</v>
      </c>
      <c r="E90" s="228" t="s">
        <v>215</v>
      </c>
      <c r="F90" s="228"/>
      <c r="G90" s="224">
        <f t="shared" ref="G90:M90" si="70">G91+G93</f>
        <v>1076242.8599999999</v>
      </c>
      <c r="H90" s="5">
        <f t="shared" si="70"/>
        <v>0</v>
      </c>
      <c r="I90" s="5">
        <f t="shared" si="70"/>
        <v>0</v>
      </c>
      <c r="J90" s="5">
        <f t="shared" si="70"/>
        <v>0</v>
      </c>
      <c r="K90" s="5">
        <f t="shared" si="70"/>
        <v>0</v>
      </c>
      <c r="L90" s="5">
        <f t="shared" si="70"/>
        <v>0</v>
      </c>
      <c r="M90" s="5">
        <f t="shared" si="70"/>
        <v>0</v>
      </c>
      <c r="N90" s="5">
        <f t="shared" si="27"/>
        <v>1076242.8599999999</v>
      </c>
      <c r="O90" s="224">
        <f>O91+O93</f>
        <v>1093858.19</v>
      </c>
      <c r="P90" s="224">
        <f>P91+P93</f>
        <v>0</v>
      </c>
      <c r="Q90" s="296">
        <f t="shared" si="58"/>
        <v>1</v>
      </c>
    </row>
    <row r="91" spans="1:17" ht="40.5" customHeight="1" x14ac:dyDescent="0.2">
      <c r="A91" s="219" t="s">
        <v>83</v>
      </c>
      <c r="B91" s="228" t="s">
        <v>174</v>
      </c>
      <c r="C91" s="228" t="s">
        <v>180</v>
      </c>
      <c r="D91" s="228" t="s">
        <v>181</v>
      </c>
      <c r="E91" s="228" t="s">
        <v>215</v>
      </c>
      <c r="F91" s="228" t="s">
        <v>282</v>
      </c>
      <c r="G91" s="224">
        <f t="shared" ref="G91:M91" si="71">G92</f>
        <v>828228</v>
      </c>
      <c r="H91" s="5">
        <f t="shared" si="71"/>
        <v>0</v>
      </c>
      <c r="I91" s="5">
        <f t="shared" si="71"/>
        <v>0</v>
      </c>
      <c r="J91" s="5">
        <f t="shared" si="71"/>
        <v>0</v>
      </c>
      <c r="K91" s="5">
        <f t="shared" si="71"/>
        <v>0</v>
      </c>
      <c r="L91" s="5">
        <f t="shared" si="71"/>
        <v>0</v>
      </c>
      <c r="M91" s="5">
        <f t="shared" si="71"/>
        <v>0</v>
      </c>
      <c r="N91" s="5">
        <f t="shared" si="27"/>
        <v>828228</v>
      </c>
      <c r="O91" s="224">
        <f t="shared" ref="O91:P91" si="72">O92</f>
        <v>828228</v>
      </c>
      <c r="P91" s="224">
        <f t="shared" si="72"/>
        <v>0</v>
      </c>
      <c r="Q91" s="296">
        <f t="shared" si="58"/>
        <v>1</v>
      </c>
    </row>
    <row r="92" spans="1:17" s="301" customFormat="1" x14ac:dyDescent="0.2">
      <c r="A92" s="293" t="s">
        <v>84</v>
      </c>
      <c r="B92" s="229" t="s">
        <v>174</v>
      </c>
      <c r="C92" s="229" t="s">
        <v>180</v>
      </c>
      <c r="D92" s="229" t="s">
        <v>181</v>
      </c>
      <c r="E92" s="229" t="s">
        <v>215</v>
      </c>
      <c r="F92" s="229" t="s">
        <v>283</v>
      </c>
      <c r="G92" s="225">
        <v>828228</v>
      </c>
      <c r="H92" s="6"/>
      <c r="I92" s="6"/>
      <c r="J92" s="6"/>
      <c r="K92" s="6"/>
      <c r="L92" s="6"/>
      <c r="M92" s="6"/>
      <c r="N92" s="6">
        <f t="shared" si="27"/>
        <v>828228</v>
      </c>
      <c r="O92" s="225">
        <v>828228</v>
      </c>
      <c r="P92" s="225">
        <v>0</v>
      </c>
      <c r="Q92" s="296">
        <f t="shared" si="58"/>
        <v>1</v>
      </c>
    </row>
    <row r="93" spans="1:17" x14ac:dyDescent="0.2">
      <c r="A93" s="219" t="s">
        <v>487</v>
      </c>
      <c r="B93" s="228" t="s">
        <v>174</v>
      </c>
      <c r="C93" s="228" t="s">
        <v>180</v>
      </c>
      <c r="D93" s="228" t="s">
        <v>181</v>
      </c>
      <c r="E93" s="228" t="s">
        <v>215</v>
      </c>
      <c r="F93" s="228" t="s">
        <v>285</v>
      </c>
      <c r="G93" s="224">
        <f t="shared" ref="G93:M93" si="73">G94</f>
        <v>248014.86</v>
      </c>
      <c r="H93" s="5">
        <f t="shared" si="73"/>
        <v>0</v>
      </c>
      <c r="I93" s="5">
        <f t="shared" si="73"/>
        <v>0</v>
      </c>
      <c r="J93" s="5">
        <f t="shared" si="73"/>
        <v>0</v>
      </c>
      <c r="K93" s="5">
        <f t="shared" si="73"/>
        <v>0</v>
      </c>
      <c r="L93" s="5">
        <f t="shared" si="73"/>
        <v>0</v>
      </c>
      <c r="M93" s="5">
        <f t="shared" si="73"/>
        <v>0</v>
      </c>
      <c r="N93" s="5">
        <f t="shared" si="27"/>
        <v>248014.86</v>
      </c>
      <c r="O93" s="224">
        <f t="shared" ref="O93:P93" si="74">O94</f>
        <v>265630.19</v>
      </c>
      <c r="P93" s="224">
        <f t="shared" si="74"/>
        <v>0</v>
      </c>
      <c r="Q93" s="296">
        <f t="shared" si="58"/>
        <v>1</v>
      </c>
    </row>
    <row r="94" spans="1:17" s="301" customFormat="1" ht="25.5" x14ac:dyDescent="0.2">
      <c r="A94" s="293" t="s">
        <v>86</v>
      </c>
      <c r="B94" s="229" t="s">
        <v>174</v>
      </c>
      <c r="C94" s="229" t="s">
        <v>180</v>
      </c>
      <c r="D94" s="229" t="s">
        <v>181</v>
      </c>
      <c r="E94" s="229" t="s">
        <v>215</v>
      </c>
      <c r="F94" s="229" t="s">
        <v>286</v>
      </c>
      <c r="G94" s="225">
        <v>248014.86</v>
      </c>
      <c r="H94" s="6"/>
      <c r="I94" s="6"/>
      <c r="J94" s="6"/>
      <c r="K94" s="6"/>
      <c r="L94" s="6"/>
      <c r="M94" s="6"/>
      <c r="N94" s="6">
        <f t="shared" si="27"/>
        <v>248014.86</v>
      </c>
      <c r="O94" s="225">
        <f>248014.86+17615.33</f>
        <v>265630.19</v>
      </c>
      <c r="P94" s="225">
        <v>0</v>
      </c>
      <c r="Q94" s="296">
        <f t="shared" si="58"/>
        <v>1</v>
      </c>
    </row>
    <row r="95" spans="1:17" ht="27" customHeight="1" x14ac:dyDescent="0.2">
      <c r="A95" s="305" t="s">
        <v>94</v>
      </c>
      <c r="B95" s="292" t="s">
        <v>174</v>
      </c>
      <c r="C95" s="292" t="s">
        <v>181</v>
      </c>
      <c r="D95" s="292"/>
      <c r="E95" s="292"/>
      <c r="F95" s="292"/>
      <c r="G95" s="223">
        <f t="shared" ref="G95:M96" si="75">G96</f>
        <v>8600</v>
      </c>
      <c r="H95" s="15">
        <f t="shared" si="75"/>
        <v>0</v>
      </c>
      <c r="I95" s="15">
        <f t="shared" si="75"/>
        <v>0</v>
      </c>
      <c r="J95" s="15">
        <f t="shared" si="75"/>
        <v>0</v>
      </c>
      <c r="K95" s="15">
        <f t="shared" si="75"/>
        <v>0</v>
      </c>
      <c r="L95" s="15">
        <f t="shared" si="75"/>
        <v>0</v>
      </c>
      <c r="M95" s="15">
        <f t="shared" si="75"/>
        <v>0</v>
      </c>
      <c r="N95" s="5">
        <f t="shared" si="27"/>
        <v>8600</v>
      </c>
      <c r="O95" s="223">
        <f t="shared" ref="O95:P96" si="76">O96</f>
        <v>0</v>
      </c>
      <c r="P95" s="223">
        <f t="shared" si="76"/>
        <v>0</v>
      </c>
      <c r="Q95" s="296">
        <f t="shared" si="58"/>
        <v>1</v>
      </c>
    </row>
    <row r="96" spans="1:17" x14ac:dyDescent="0.2">
      <c r="A96" s="305" t="s">
        <v>19</v>
      </c>
      <c r="B96" s="292" t="s">
        <v>174</v>
      </c>
      <c r="C96" s="292" t="s">
        <v>181</v>
      </c>
      <c r="D96" s="292" t="s">
        <v>188</v>
      </c>
      <c r="E96" s="292"/>
      <c r="F96" s="292"/>
      <c r="G96" s="223">
        <f t="shared" si="75"/>
        <v>8600</v>
      </c>
      <c r="H96" s="15">
        <f t="shared" si="75"/>
        <v>0</v>
      </c>
      <c r="I96" s="15">
        <f t="shared" si="75"/>
        <v>0</v>
      </c>
      <c r="J96" s="15">
        <f t="shared" si="75"/>
        <v>0</v>
      </c>
      <c r="K96" s="15">
        <f t="shared" si="75"/>
        <v>0</v>
      </c>
      <c r="L96" s="15">
        <f t="shared" si="75"/>
        <v>0</v>
      </c>
      <c r="M96" s="15">
        <f t="shared" si="75"/>
        <v>0</v>
      </c>
      <c r="N96" s="5">
        <f t="shared" si="27"/>
        <v>8600</v>
      </c>
      <c r="O96" s="223">
        <f t="shared" si="76"/>
        <v>0</v>
      </c>
      <c r="P96" s="223">
        <f t="shared" si="76"/>
        <v>0</v>
      </c>
      <c r="Q96" s="296">
        <f t="shared" si="58"/>
        <v>1</v>
      </c>
    </row>
    <row r="97" spans="1:17" x14ac:dyDescent="0.2">
      <c r="A97" s="305" t="s">
        <v>558</v>
      </c>
      <c r="B97" s="292" t="s">
        <v>174</v>
      </c>
      <c r="C97" s="292" t="s">
        <v>181</v>
      </c>
      <c r="D97" s="292" t="s">
        <v>188</v>
      </c>
      <c r="E97" s="292" t="s">
        <v>555</v>
      </c>
      <c r="F97" s="292"/>
      <c r="G97" s="223">
        <f t="shared" ref="G97:M97" si="77">G98+G101</f>
        <v>8600</v>
      </c>
      <c r="H97" s="15">
        <f t="shared" si="77"/>
        <v>0</v>
      </c>
      <c r="I97" s="15">
        <f t="shared" si="77"/>
        <v>0</v>
      </c>
      <c r="J97" s="15">
        <f t="shared" si="77"/>
        <v>0</v>
      </c>
      <c r="K97" s="15">
        <f t="shared" si="77"/>
        <v>0</v>
      </c>
      <c r="L97" s="15">
        <f t="shared" si="77"/>
        <v>0</v>
      </c>
      <c r="M97" s="15">
        <f t="shared" si="77"/>
        <v>0</v>
      </c>
      <c r="N97" s="5">
        <f t="shared" si="27"/>
        <v>8600</v>
      </c>
      <c r="O97" s="223">
        <f>O98+O101</f>
        <v>0</v>
      </c>
      <c r="P97" s="223">
        <f>P98+P101</f>
        <v>0</v>
      </c>
      <c r="Q97" s="296">
        <f t="shared" si="58"/>
        <v>1</v>
      </c>
    </row>
    <row r="98" spans="1:17" s="4" customFormat="1" hidden="1" x14ac:dyDescent="0.2">
      <c r="A98" s="16" t="s">
        <v>20</v>
      </c>
      <c r="B98" s="17" t="s">
        <v>174</v>
      </c>
      <c r="C98" s="17" t="s">
        <v>181</v>
      </c>
      <c r="D98" s="17" t="s">
        <v>188</v>
      </c>
      <c r="E98" s="17" t="s">
        <v>559</v>
      </c>
      <c r="F98" s="17"/>
      <c r="G98" s="5">
        <f t="shared" ref="G98:M99" si="78">G99</f>
        <v>0</v>
      </c>
      <c r="H98" s="5">
        <f t="shared" si="78"/>
        <v>0</v>
      </c>
      <c r="I98" s="5">
        <f t="shared" si="78"/>
        <v>0</v>
      </c>
      <c r="J98" s="5">
        <f t="shared" si="78"/>
        <v>0</v>
      </c>
      <c r="K98" s="5">
        <f t="shared" si="78"/>
        <v>0</v>
      </c>
      <c r="L98" s="5">
        <f t="shared" si="78"/>
        <v>0</v>
      </c>
      <c r="M98" s="5">
        <f t="shared" si="78"/>
        <v>0</v>
      </c>
      <c r="N98" s="5">
        <f t="shared" si="27"/>
        <v>0</v>
      </c>
      <c r="O98" s="5">
        <f t="shared" ref="O98:P99" si="79">O99</f>
        <v>0</v>
      </c>
      <c r="P98" s="5">
        <f t="shared" si="79"/>
        <v>0</v>
      </c>
      <c r="Q98" s="296" t="str">
        <f t="shared" si="58"/>
        <v xml:space="preserve"> </v>
      </c>
    </row>
    <row r="99" spans="1:17" s="4" customFormat="1" hidden="1" x14ac:dyDescent="0.2">
      <c r="A99" s="207" t="s">
        <v>487</v>
      </c>
      <c r="B99" s="17" t="s">
        <v>174</v>
      </c>
      <c r="C99" s="17" t="s">
        <v>181</v>
      </c>
      <c r="D99" s="17" t="s">
        <v>188</v>
      </c>
      <c r="E99" s="17" t="s">
        <v>559</v>
      </c>
      <c r="F99" s="17" t="s">
        <v>285</v>
      </c>
      <c r="G99" s="5">
        <f t="shared" si="78"/>
        <v>0</v>
      </c>
      <c r="H99" s="5">
        <f t="shared" si="78"/>
        <v>0</v>
      </c>
      <c r="I99" s="5">
        <f t="shared" si="78"/>
        <v>0</v>
      </c>
      <c r="J99" s="5">
        <f t="shared" si="78"/>
        <v>0</v>
      </c>
      <c r="K99" s="5">
        <f t="shared" si="78"/>
        <v>0</v>
      </c>
      <c r="L99" s="5">
        <f t="shared" si="78"/>
        <v>0</v>
      </c>
      <c r="M99" s="5">
        <f t="shared" si="78"/>
        <v>0</v>
      </c>
      <c r="N99" s="5">
        <f t="shared" ref="N99:N170" si="80">G99+H99+I99+J99+K99+L99+M99</f>
        <v>0</v>
      </c>
      <c r="O99" s="5">
        <f t="shared" si="79"/>
        <v>0</v>
      </c>
      <c r="P99" s="5">
        <f t="shared" si="79"/>
        <v>0</v>
      </c>
      <c r="Q99" s="296" t="str">
        <f t="shared" si="58"/>
        <v xml:space="preserve"> </v>
      </c>
    </row>
    <row r="100" spans="1:17" s="8" customFormat="1" ht="25.5" hidden="1" x14ac:dyDescent="0.2">
      <c r="A100" s="18" t="s">
        <v>86</v>
      </c>
      <c r="B100" s="19" t="s">
        <v>174</v>
      </c>
      <c r="C100" s="19" t="s">
        <v>181</v>
      </c>
      <c r="D100" s="19" t="s">
        <v>188</v>
      </c>
      <c r="E100" s="19" t="s">
        <v>559</v>
      </c>
      <c r="F100" s="19" t="s">
        <v>286</v>
      </c>
      <c r="G100" s="6">
        <v>0</v>
      </c>
      <c r="H100" s="6"/>
      <c r="I100" s="6"/>
      <c r="J100" s="6"/>
      <c r="K100" s="6"/>
      <c r="L100" s="6"/>
      <c r="M100" s="6"/>
      <c r="N100" s="6">
        <f t="shared" si="80"/>
        <v>0</v>
      </c>
      <c r="O100" s="6">
        <v>0</v>
      </c>
      <c r="P100" s="6">
        <f>O100</f>
        <v>0</v>
      </c>
      <c r="Q100" s="296" t="str">
        <f t="shared" si="58"/>
        <v xml:space="preserve"> </v>
      </c>
    </row>
    <row r="101" spans="1:17" ht="69.75" customHeight="1" x14ac:dyDescent="0.2">
      <c r="A101" s="303" t="s">
        <v>550</v>
      </c>
      <c r="B101" s="228" t="s">
        <v>174</v>
      </c>
      <c r="C101" s="228" t="s">
        <v>181</v>
      </c>
      <c r="D101" s="228" t="s">
        <v>188</v>
      </c>
      <c r="E101" s="228" t="s">
        <v>560</v>
      </c>
      <c r="F101" s="228"/>
      <c r="G101" s="224">
        <f t="shared" ref="G101:M102" si="81">G102</f>
        <v>8600</v>
      </c>
      <c r="H101" s="5">
        <f t="shared" si="81"/>
        <v>0</v>
      </c>
      <c r="I101" s="5">
        <f t="shared" si="81"/>
        <v>0</v>
      </c>
      <c r="J101" s="5">
        <f t="shared" si="81"/>
        <v>0</v>
      </c>
      <c r="K101" s="5">
        <f t="shared" si="81"/>
        <v>0</v>
      </c>
      <c r="L101" s="5">
        <f t="shared" si="81"/>
        <v>0</v>
      </c>
      <c r="M101" s="5">
        <f t="shared" si="81"/>
        <v>0</v>
      </c>
      <c r="N101" s="5">
        <f t="shared" si="80"/>
        <v>8600</v>
      </c>
      <c r="O101" s="224">
        <f t="shared" ref="O101:P102" si="82">O102</f>
        <v>0</v>
      </c>
      <c r="P101" s="224">
        <f t="shared" si="82"/>
        <v>0</v>
      </c>
      <c r="Q101" s="296">
        <f t="shared" si="58"/>
        <v>1</v>
      </c>
    </row>
    <row r="102" spans="1:17" x14ac:dyDescent="0.2">
      <c r="A102" s="219" t="s">
        <v>487</v>
      </c>
      <c r="B102" s="228" t="s">
        <v>174</v>
      </c>
      <c r="C102" s="228" t="s">
        <v>181</v>
      </c>
      <c r="D102" s="228" t="s">
        <v>188</v>
      </c>
      <c r="E102" s="228" t="s">
        <v>560</v>
      </c>
      <c r="F102" s="228" t="s">
        <v>285</v>
      </c>
      <c r="G102" s="224">
        <f t="shared" si="81"/>
        <v>8600</v>
      </c>
      <c r="H102" s="5">
        <f t="shared" si="81"/>
        <v>0</v>
      </c>
      <c r="I102" s="5">
        <f t="shared" si="81"/>
        <v>0</v>
      </c>
      <c r="J102" s="5">
        <f t="shared" si="81"/>
        <v>0</v>
      </c>
      <c r="K102" s="5">
        <f t="shared" si="81"/>
        <v>0</v>
      </c>
      <c r="L102" s="5">
        <f t="shared" si="81"/>
        <v>0</v>
      </c>
      <c r="M102" s="5">
        <f t="shared" si="81"/>
        <v>0</v>
      </c>
      <c r="N102" s="5">
        <f t="shared" si="80"/>
        <v>8600</v>
      </c>
      <c r="O102" s="224">
        <f t="shared" si="82"/>
        <v>0</v>
      </c>
      <c r="P102" s="224">
        <f t="shared" si="82"/>
        <v>0</v>
      </c>
      <c r="Q102" s="296">
        <f t="shared" si="58"/>
        <v>1</v>
      </c>
    </row>
    <row r="103" spans="1:17" s="301" customFormat="1" ht="25.5" x14ac:dyDescent="0.2">
      <c r="A103" s="304" t="s">
        <v>86</v>
      </c>
      <c r="B103" s="229" t="s">
        <v>174</v>
      </c>
      <c r="C103" s="229" t="s">
        <v>181</v>
      </c>
      <c r="D103" s="229" t="s">
        <v>188</v>
      </c>
      <c r="E103" s="229" t="s">
        <v>560</v>
      </c>
      <c r="F103" s="229" t="s">
        <v>286</v>
      </c>
      <c r="G103" s="225">
        <v>8600</v>
      </c>
      <c r="H103" s="6"/>
      <c r="I103" s="6"/>
      <c r="J103" s="6"/>
      <c r="K103" s="6"/>
      <c r="L103" s="6"/>
      <c r="M103" s="6"/>
      <c r="N103" s="6">
        <f t="shared" si="80"/>
        <v>8600</v>
      </c>
      <c r="O103" s="225">
        <v>0</v>
      </c>
      <c r="P103" s="225">
        <f>O103</f>
        <v>0</v>
      </c>
      <c r="Q103" s="296">
        <f t="shared" si="58"/>
        <v>1</v>
      </c>
    </row>
    <row r="104" spans="1:17" x14ac:dyDescent="0.2">
      <c r="A104" s="291" t="s">
        <v>95</v>
      </c>
      <c r="B104" s="292" t="s">
        <v>174</v>
      </c>
      <c r="C104" s="292" t="s">
        <v>182</v>
      </c>
      <c r="D104" s="292"/>
      <c r="E104" s="292"/>
      <c r="F104" s="292"/>
      <c r="G104" s="223">
        <f>G105+G114+G129+G147</f>
        <v>10994327</v>
      </c>
      <c r="H104" s="15">
        <f t="shared" ref="H104:M104" si="83">H105+H114+H129+H147</f>
        <v>0</v>
      </c>
      <c r="I104" s="15">
        <f t="shared" si="83"/>
        <v>0</v>
      </c>
      <c r="J104" s="15">
        <f t="shared" si="83"/>
        <v>0</v>
      </c>
      <c r="K104" s="15">
        <f t="shared" si="83"/>
        <v>0</v>
      </c>
      <c r="L104" s="15">
        <f t="shared" si="83"/>
        <v>0</v>
      </c>
      <c r="M104" s="15">
        <f t="shared" si="83"/>
        <v>0</v>
      </c>
      <c r="N104" s="15">
        <f t="shared" si="80"/>
        <v>10994327</v>
      </c>
      <c r="O104" s="223">
        <f>O105+O114+O129+O147</f>
        <v>9982460</v>
      </c>
      <c r="P104" s="223">
        <f>P105+P114+P129+P147</f>
        <v>10055860</v>
      </c>
      <c r="Q104" s="296">
        <f t="shared" si="58"/>
        <v>1</v>
      </c>
    </row>
    <row r="105" spans="1:17" x14ac:dyDescent="0.2">
      <c r="A105" s="305" t="s">
        <v>21</v>
      </c>
      <c r="B105" s="292" t="s">
        <v>174</v>
      </c>
      <c r="C105" s="292" t="s">
        <v>182</v>
      </c>
      <c r="D105" s="292" t="s">
        <v>184</v>
      </c>
      <c r="E105" s="292"/>
      <c r="F105" s="292"/>
      <c r="G105" s="223">
        <f>G106</f>
        <v>237860</v>
      </c>
      <c r="H105" s="15">
        <f t="shared" ref="G105:M109" si="84">H106</f>
        <v>0</v>
      </c>
      <c r="I105" s="15">
        <f t="shared" si="84"/>
        <v>0</v>
      </c>
      <c r="J105" s="15">
        <f t="shared" si="84"/>
        <v>0</v>
      </c>
      <c r="K105" s="15">
        <f t="shared" si="84"/>
        <v>0</v>
      </c>
      <c r="L105" s="15">
        <f t="shared" si="84"/>
        <v>0</v>
      </c>
      <c r="M105" s="15">
        <f t="shared" si="84"/>
        <v>0</v>
      </c>
      <c r="N105" s="15">
        <f t="shared" si="80"/>
        <v>237860</v>
      </c>
      <c r="O105" s="223">
        <f>O106+O111</f>
        <v>0</v>
      </c>
      <c r="P105" s="223">
        <f>P106+P111</f>
        <v>0</v>
      </c>
      <c r="Q105" s="296">
        <f t="shared" si="58"/>
        <v>1</v>
      </c>
    </row>
    <row r="106" spans="1:17" s="4" customFormat="1" ht="25.5" x14ac:dyDescent="0.2">
      <c r="A106" s="305" t="s">
        <v>149</v>
      </c>
      <c r="B106" s="14" t="s">
        <v>174</v>
      </c>
      <c r="C106" s="14" t="s">
        <v>182</v>
      </c>
      <c r="D106" s="14" t="s">
        <v>184</v>
      </c>
      <c r="E106" s="14" t="s">
        <v>216</v>
      </c>
      <c r="F106" s="14"/>
      <c r="G106" s="15">
        <f t="shared" si="84"/>
        <v>237860</v>
      </c>
      <c r="H106" s="15">
        <f t="shared" si="84"/>
        <v>0</v>
      </c>
      <c r="I106" s="15">
        <f t="shared" si="84"/>
        <v>0</v>
      </c>
      <c r="J106" s="15">
        <f t="shared" si="84"/>
        <v>0</v>
      </c>
      <c r="K106" s="15">
        <f t="shared" si="84"/>
        <v>0</v>
      </c>
      <c r="L106" s="15">
        <f t="shared" si="84"/>
        <v>0</v>
      </c>
      <c r="M106" s="15">
        <f t="shared" si="84"/>
        <v>0</v>
      </c>
      <c r="N106" s="15">
        <f t="shared" si="80"/>
        <v>237860</v>
      </c>
      <c r="O106" s="15">
        <f t="shared" ref="O106:P109" si="85">O107</f>
        <v>0</v>
      </c>
      <c r="P106" s="15">
        <f t="shared" si="85"/>
        <v>0</v>
      </c>
      <c r="Q106" s="296">
        <f t="shared" si="58"/>
        <v>1</v>
      </c>
    </row>
    <row r="107" spans="1:17" s="4" customFormat="1" x14ac:dyDescent="0.2">
      <c r="A107" s="305" t="s">
        <v>160</v>
      </c>
      <c r="B107" s="14" t="s">
        <v>174</v>
      </c>
      <c r="C107" s="14" t="s">
        <v>182</v>
      </c>
      <c r="D107" s="14" t="s">
        <v>184</v>
      </c>
      <c r="E107" s="14" t="s">
        <v>217</v>
      </c>
      <c r="F107" s="14"/>
      <c r="G107" s="15">
        <f>G108+G111</f>
        <v>237860</v>
      </c>
      <c r="H107" s="15">
        <f t="shared" si="84"/>
        <v>0</v>
      </c>
      <c r="I107" s="15">
        <f t="shared" si="84"/>
        <v>0</v>
      </c>
      <c r="J107" s="15">
        <f t="shared" si="84"/>
        <v>0</v>
      </c>
      <c r="K107" s="15">
        <f t="shared" si="84"/>
        <v>0</v>
      </c>
      <c r="L107" s="15">
        <f t="shared" si="84"/>
        <v>0</v>
      </c>
      <c r="M107" s="15">
        <f t="shared" si="84"/>
        <v>0</v>
      </c>
      <c r="N107" s="15">
        <f t="shared" si="80"/>
        <v>237860</v>
      </c>
      <c r="O107" s="15">
        <f t="shared" si="85"/>
        <v>0</v>
      </c>
      <c r="P107" s="15">
        <f t="shared" si="85"/>
        <v>0</v>
      </c>
      <c r="Q107" s="296">
        <f t="shared" si="58"/>
        <v>1</v>
      </c>
    </row>
    <row r="108" spans="1:17" s="4" customFormat="1" ht="57" hidden="1" customHeight="1" x14ac:dyDescent="0.2">
      <c r="A108" s="16" t="s">
        <v>22</v>
      </c>
      <c r="B108" s="17" t="s">
        <v>174</v>
      </c>
      <c r="C108" s="17" t="s">
        <v>182</v>
      </c>
      <c r="D108" s="17" t="s">
        <v>184</v>
      </c>
      <c r="E108" s="17" t="s">
        <v>218</v>
      </c>
      <c r="F108" s="17"/>
      <c r="G108" s="5">
        <f t="shared" si="84"/>
        <v>0</v>
      </c>
      <c r="H108" s="5">
        <f t="shared" si="84"/>
        <v>0</v>
      </c>
      <c r="I108" s="5">
        <f t="shared" si="84"/>
        <v>0</v>
      </c>
      <c r="J108" s="5">
        <f t="shared" si="84"/>
        <v>0</v>
      </c>
      <c r="K108" s="5">
        <f t="shared" si="84"/>
        <v>0</v>
      </c>
      <c r="L108" s="5">
        <f t="shared" si="84"/>
        <v>0</v>
      </c>
      <c r="M108" s="5">
        <f t="shared" si="84"/>
        <v>0</v>
      </c>
      <c r="N108" s="5">
        <f t="shared" si="80"/>
        <v>0</v>
      </c>
      <c r="O108" s="5">
        <f t="shared" si="85"/>
        <v>0</v>
      </c>
      <c r="P108" s="5">
        <f t="shared" si="85"/>
        <v>0</v>
      </c>
      <c r="Q108" s="296" t="str">
        <f t="shared" si="58"/>
        <v xml:space="preserve"> </v>
      </c>
    </row>
    <row r="109" spans="1:17" s="4" customFormat="1" hidden="1" x14ac:dyDescent="0.2">
      <c r="A109" s="207" t="s">
        <v>487</v>
      </c>
      <c r="B109" s="17" t="s">
        <v>174</v>
      </c>
      <c r="C109" s="17" t="s">
        <v>182</v>
      </c>
      <c r="D109" s="17" t="s">
        <v>184</v>
      </c>
      <c r="E109" s="17" t="s">
        <v>218</v>
      </c>
      <c r="F109" s="17" t="s">
        <v>285</v>
      </c>
      <c r="G109" s="5">
        <f t="shared" si="84"/>
        <v>0</v>
      </c>
      <c r="H109" s="5">
        <f t="shared" si="84"/>
        <v>0</v>
      </c>
      <c r="I109" s="5">
        <f t="shared" si="84"/>
        <v>0</v>
      </c>
      <c r="J109" s="5">
        <f t="shared" si="84"/>
        <v>0</v>
      </c>
      <c r="K109" s="5">
        <f t="shared" si="84"/>
        <v>0</v>
      </c>
      <c r="L109" s="5">
        <f t="shared" si="84"/>
        <v>0</v>
      </c>
      <c r="M109" s="5">
        <f t="shared" si="84"/>
        <v>0</v>
      </c>
      <c r="N109" s="5">
        <f t="shared" si="80"/>
        <v>0</v>
      </c>
      <c r="O109" s="5">
        <f t="shared" si="85"/>
        <v>0</v>
      </c>
      <c r="P109" s="5">
        <f t="shared" si="85"/>
        <v>0</v>
      </c>
      <c r="Q109" s="296" t="str">
        <f t="shared" si="58"/>
        <v xml:space="preserve"> </v>
      </c>
    </row>
    <row r="110" spans="1:17" s="8" customFormat="1" ht="25.5" hidden="1" x14ac:dyDescent="0.2">
      <c r="A110" s="18" t="s">
        <v>86</v>
      </c>
      <c r="B110" s="19" t="s">
        <v>174</v>
      </c>
      <c r="C110" s="19" t="s">
        <v>182</v>
      </c>
      <c r="D110" s="19" t="s">
        <v>184</v>
      </c>
      <c r="E110" s="19" t="s">
        <v>218</v>
      </c>
      <c r="F110" s="19" t="s">
        <v>286</v>
      </c>
      <c r="G110" s="6">
        <v>0</v>
      </c>
      <c r="H110" s="6"/>
      <c r="I110" s="6"/>
      <c r="J110" s="6"/>
      <c r="K110" s="6"/>
      <c r="L110" s="6"/>
      <c r="M110" s="6"/>
      <c r="N110" s="6">
        <f t="shared" si="80"/>
        <v>0</v>
      </c>
      <c r="O110" s="6">
        <v>0</v>
      </c>
      <c r="P110" s="6">
        <f>O110</f>
        <v>0</v>
      </c>
      <c r="Q110" s="296" t="str">
        <f t="shared" si="58"/>
        <v xml:space="preserve"> </v>
      </c>
    </row>
    <row r="111" spans="1:17" x14ac:dyDescent="0.2">
      <c r="A111" s="303" t="s">
        <v>504</v>
      </c>
      <c r="B111" s="228" t="s">
        <v>174</v>
      </c>
      <c r="C111" s="228" t="s">
        <v>182</v>
      </c>
      <c r="D111" s="228" t="s">
        <v>184</v>
      </c>
      <c r="E111" s="228" t="s">
        <v>509</v>
      </c>
      <c r="F111" s="228"/>
      <c r="G111" s="224">
        <f t="shared" ref="G111:M112" si="86">G112</f>
        <v>237860</v>
      </c>
      <c r="H111" s="220">
        <f t="shared" si="86"/>
        <v>0</v>
      </c>
      <c r="I111" s="220">
        <f t="shared" si="86"/>
        <v>0</v>
      </c>
      <c r="J111" s="220">
        <f t="shared" si="86"/>
        <v>0</v>
      </c>
      <c r="K111" s="220">
        <f t="shared" si="86"/>
        <v>0</v>
      </c>
      <c r="L111" s="220">
        <f t="shared" si="86"/>
        <v>0</v>
      </c>
      <c r="M111" s="220">
        <f t="shared" si="86"/>
        <v>0</v>
      </c>
      <c r="N111" s="220">
        <f t="shared" si="80"/>
        <v>237860</v>
      </c>
      <c r="O111" s="224">
        <f t="shared" ref="O111:P112" si="87">O112</f>
        <v>0</v>
      </c>
      <c r="P111" s="224">
        <f t="shared" si="87"/>
        <v>0</v>
      </c>
      <c r="Q111" s="296">
        <f t="shared" si="58"/>
        <v>1</v>
      </c>
    </row>
    <row r="112" spans="1:17" x14ac:dyDescent="0.2">
      <c r="A112" s="219" t="s">
        <v>487</v>
      </c>
      <c r="B112" s="228" t="s">
        <v>174</v>
      </c>
      <c r="C112" s="228" t="s">
        <v>182</v>
      </c>
      <c r="D112" s="228" t="s">
        <v>184</v>
      </c>
      <c r="E112" s="228" t="s">
        <v>509</v>
      </c>
      <c r="F112" s="228" t="s">
        <v>285</v>
      </c>
      <c r="G112" s="224">
        <f t="shared" si="86"/>
        <v>237860</v>
      </c>
      <c r="H112" s="220">
        <f t="shared" si="86"/>
        <v>0</v>
      </c>
      <c r="I112" s="220">
        <f t="shared" si="86"/>
        <v>0</v>
      </c>
      <c r="J112" s="220">
        <f t="shared" si="86"/>
        <v>0</v>
      </c>
      <c r="K112" s="220">
        <f t="shared" si="86"/>
        <v>0</v>
      </c>
      <c r="L112" s="220">
        <f t="shared" si="86"/>
        <v>0</v>
      </c>
      <c r="M112" s="220">
        <f t="shared" si="86"/>
        <v>0</v>
      </c>
      <c r="N112" s="220">
        <f t="shared" ref="N112:N113" si="88">G112+H112+I112+J112+K112+L112+M112</f>
        <v>237860</v>
      </c>
      <c r="O112" s="224">
        <f t="shared" si="87"/>
        <v>0</v>
      </c>
      <c r="P112" s="224">
        <f t="shared" si="87"/>
        <v>0</v>
      </c>
      <c r="Q112" s="296">
        <f t="shared" si="58"/>
        <v>1</v>
      </c>
    </row>
    <row r="113" spans="1:17" s="301" customFormat="1" ht="25.5" x14ac:dyDescent="0.2">
      <c r="A113" s="304" t="s">
        <v>86</v>
      </c>
      <c r="B113" s="229" t="s">
        <v>174</v>
      </c>
      <c r="C113" s="229" t="s">
        <v>182</v>
      </c>
      <c r="D113" s="229" t="s">
        <v>184</v>
      </c>
      <c r="E113" s="229" t="s">
        <v>509</v>
      </c>
      <c r="F113" s="229" t="s">
        <v>286</v>
      </c>
      <c r="G113" s="225">
        <v>237860</v>
      </c>
      <c r="H113" s="221"/>
      <c r="I113" s="221"/>
      <c r="J113" s="221"/>
      <c r="K113" s="221"/>
      <c r="L113" s="221"/>
      <c r="M113" s="221"/>
      <c r="N113" s="221">
        <f t="shared" si="88"/>
        <v>237860</v>
      </c>
      <c r="O113" s="225">
        <v>0</v>
      </c>
      <c r="P113" s="225">
        <f>O113</f>
        <v>0</v>
      </c>
      <c r="Q113" s="296">
        <f t="shared" si="58"/>
        <v>1</v>
      </c>
    </row>
    <row r="114" spans="1:17" x14ac:dyDescent="0.2">
      <c r="A114" s="291" t="s">
        <v>23</v>
      </c>
      <c r="B114" s="292" t="s">
        <v>174</v>
      </c>
      <c r="C114" s="292" t="s">
        <v>182</v>
      </c>
      <c r="D114" s="292" t="s">
        <v>186</v>
      </c>
      <c r="E114" s="292"/>
      <c r="F114" s="292"/>
      <c r="G114" s="223">
        <f>G115+G123+G119</f>
        <v>2614622.7400000002</v>
      </c>
      <c r="H114" s="15">
        <f t="shared" ref="H114:M114" si="89">H115+H123</f>
        <v>0</v>
      </c>
      <c r="I114" s="15">
        <f t="shared" si="89"/>
        <v>0</v>
      </c>
      <c r="J114" s="15">
        <f t="shared" si="89"/>
        <v>0</v>
      </c>
      <c r="K114" s="15">
        <f t="shared" si="89"/>
        <v>0</v>
      </c>
      <c r="L114" s="15">
        <f t="shared" si="89"/>
        <v>0</v>
      </c>
      <c r="M114" s="15">
        <f t="shared" si="89"/>
        <v>0</v>
      </c>
      <c r="N114" s="15">
        <f t="shared" si="80"/>
        <v>2614622.7400000002</v>
      </c>
      <c r="O114" s="223">
        <f>O115+O123+O119</f>
        <v>2120660</v>
      </c>
      <c r="P114" s="223">
        <f>P115+P123+P119</f>
        <v>2130660</v>
      </c>
      <c r="Q114" s="296">
        <f t="shared" si="58"/>
        <v>1</v>
      </c>
    </row>
    <row r="115" spans="1:17" ht="25.5" x14ac:dyDescent="0.2">
      <c r="A115" s="291" t="s">
        <v>150</v>
      </c>
      <c r="B115" s="292" t="s">
        <v>174</v>
      </c>
      <c r="C115" s="292" t="s">
        <v>182</v>
      </c>
      <c r="D115" s="292" t="s">
        <v>186</v>
      </c>
      <c r="E115" s="292" t="s">
        <v>219</v>
      </c>
      <c r="F115" s="292"/>
      <c r="G115" s="223">
        <f t="shared" ref="G115:M117" si="90">G116</f>
        <v>2100660</v>
      </c>
      <c r="H115" s="15">
        <f t="shared" si="90"/>
        <v>0</v>
      </c>
      <c r="I115" s="15">
        <f t="shared" si="90"/>
        <v>0</v>
      </c>
      <c r="J115" s="15">
        <f t="shared" si="90"/>
        <v>0</v>
      </c>
      <c r="K115" s="15">
        <f t="shared" si="90"/>
        <v>0</v>
      </c>
      <c r="L115" s="15">
        <f t="shared" si="90"/>
        <v>0</v>
      </c>
      <c r="M115" s="15">
        <f t="shared" si="90"/>
        <v>0</v>
      </c>
      <c r="N115" s="15">
        <f t="shared" si="80"/>
        <v>2100660</v>
      </c>
      <c r="O115" s="223">
        <f t="shared" ref="O115:P121" si="91">O116</f>
        <v>2100660</v>
      </c>
      <c r="P115" s="223">
        <f t="shared" si="91"/>
        <v>2100660</v>
      </c>
      <c r="Q115" s="296">
        <f t="shared" si="58"/>
        <v>1</v>
      </c>
    </row>
    <row r="116" spans="1:17" ht="67.5" customHeight="1" x14ac:dyDescent="0.2">
      <c r="A116" s="302" t="s">
        <v>544</v>
      </c>
      <c r="B116" s="228" t="s">
        <v>174</v>
      </c>
      <c r="C116" s="228" t="s">
        <v>182</v>
      </c>
      <c r="D116" s="228" t="s">
        <v>186</v>
      </c>
      <c r="E116" s="228" t="s">
        <v>220</v>
      </c>
      <c r="F116" s="228"/>
      <c r="G116" s="224">
        <f t="shared" si="90"/>
        <v>2100660</v>
      </c>
      <c r="H116" s="5">
        <f t="shared" si="90"/>
        <v>0</v>
      </c>
      <c r="I116" s="5">
        <f t="shared" si="90"/>
        <v>0</v>
      </c>
      <c r="J116" s="5">
        <f t="shared" si="90"/>
        <v>0</v>
      </c>
      <c r="K116" s="5">
        <f t="shared" si="90"/>
        <v>0</v>
      </c>
      <c r="L116" s="5">
        <f t="shared" si="90"/>
        <v>0</v>
      </c>
      <c r="M116" s="5">
        <f t="shared" si="90"/>
        <v>0</v>
      </c>
      <c r="N116" s="5">
        <f t="shared" si="80"/>
        <v>2100660</v>
      </c>
      <c r="O116" s="224">
        <f t="shared" si="91"/>
        <v>2100660</v>
      </c>
      <c r="P116" s="224">
        <f t="shared" si="91"/>
        <v>2100660</v>
      </c>
      <c r="Q116" s="296">
        <f t="shared" si="58"/>
        <v>1</v>
      </c>
    </row>
    <row r="117" spans="1:17" x14ac:dyDescent="0.2">
      <c r="A117" s="219" t="s">
        <v>89</v>
      </c>
      <c r="B117" s="228" t="s">
        <v>174</v>
      </c>
      <c r="C117" s="228" t="s">
        <v>182</v>
      </c>
      <c r="D117" s="228" t="s">
        <v>186</v>
      </c>
      <c r="E117" s="228" t="s">
        <v>220</v>
      </c>
      <c r="F117" s="228" t="s">
        <v>288</v>
      </c>
      <c r="G117" s="224">
        <f t="shared" si="90"/>
        <v>2100660</v>
      </c>
      <c r="H117" s="5">
        <f t="shared" si="90"/>
        <v>0</v>
      </c>
      <c r="I117" s="5">
        <f t="shared" si="90"/>
        <v>0</v>
      </c>
      <c r="J117" s="5">
        <f t="shared" si="90"/>
        <v>0</v>
      </c>
      <c r="K117" s="5">
        <f t="shared" si="90"/>
        <v>0</v>
      </c>
      <c r="L117" s="5">
        <f t="shared" si="90"/>
        <v>0</v>
      </c>
      <c r="M117" s="5">
        <f t="shared" si="90"/>
        <v>0</v>
      </c>
      <c r="N117" s="5">
        <f t="shared" si="80"/>
        <v>2100660</v>
      </c>
      <c r="O117" s="224">
        <f t="shared" si="91"/>
        <v>2100660</v>
      </c>
      <c r="P117" s="224">
        <f t="shared" si="91"/>
        <v>2100660</v>
      </c>
      <c r="Q117" s="296">
        <f t="shared" si="58"/>
        <v>1</v>
      </c>
    </row>
    <row r="118" spans="1:17" s="301" customFormat="1" ht="42.75" customHeight="1" x14ac:dyDescent="0.2">
      <c r="A118" s="293" t="s">
        <v>96</v>
      </c>
      <c r="B118" s="229" t="s">
        <v>174</v>
      </c>
      <c r="C118" s="229" t="s">
        <v>182</v>
      </c>
      <c r="D118" s="229" t="s">
        <v>186</v>
      </c>
      <c r="E118" s="229" t="s">
        <v>220</v>
      </c>
      <c r="F118" s="229" t="s">
        <v>289</v>
      </c>
      <c r="G118" s="225">
        <v>2100660</v>
      </c>
      <c r="H118" s="6"/>
      <c r="I118" s="6"/>
      <c r="J118" s="6"/>
      <c r="K118" s="6"/>
      <c r="L118" s="6"/>
      <c r="M118" s="6"/>
      <c r="N118" s="6">
        <f t="shared" si="80"/>
        <v>2100660</v>
      </c>
      <c r="O118" s="225">
        <v>2100660</v>
      </c>
      <c r="P118" s="225">
        <f>O118</f>
        <v>2100660</v>
      </c>
      <c r="Q118" s="296">
        <f t="shared" si="58"/>
        <v>1</v>
      </c>
    </row>
    <row r="119" spans="1:17" s="306" customFormat="1" ht="27.75" customHeight="1" x14ac:dyDescent="0.2">
      <c r="A119" s="291" t="s">
        <v>563</v>
      </c>
      <c r="B119" s="292" t="s">
        <v>174</v>
      </c>
      <c r="C119" s="292" t="s">
        <v>182</v>
      </c>
      <c r="D119" s="292" t="s">
        <v>186</v>
      </c>
      <c r="E119" s="292" t="s">
        <v>496</v>
      </c>
      <c r="F119" s="292"/>
      <c r="G119" s="223">
        <f>G120</f>
        <v>20000</v>
      </c>
      <c r="H119" s="15"/>
      <c r="I119" s="15"/>
      <c r="J119" s="15"/>
      <c r="K119" s="15"/>
      <c r="L119" s="15"/>
      <c r="M119" s="15"/>
      <c r="N119" s="15">
        <f t="shared" ref="N119:N122" si="92">G119+H119+I119+J119+K119+L119+M119</f>
        <v>20000</v>
      </c>
      <c r="O119" s="223">
        <f t="shared" si="91"/>
        <v>20000</v>
      </c>
      <c r="P119" s="223">
        <f t="shared" si="91"/>
        <v>30000</v>
      </c>
      <c r="Q119" s="296">
        <f t="shared" si="58"/>
        <v>1</v>
      </c>
    </row>
    <row r="120" spans="1:17" s="307" customFormat="1" ht="26.25" customHeight="1" x14ac:dyDescent="0.2">
      <c r="A120" s="219" t="s">
        <v>494</v>
      </c>
      <c r="B120" s="228" t="s">
        <v>174</v>
      </c>
      <c r="C120" s="228" t="s">
        <v>182</v>
      </c>
      <c r="D120" s="228" t="s">
        <v>186</v>
      </c>
      <c r="E120" s="228" t="s">
        <v>495</v>
      </c>
      <c r="F120" s="228"/>
      <c r="G120" s="224">
        <f>G121</f>
        <v>20000</v>
      </c>
      <c r="H120" s="5"/>
      <c r="I120" s="5"/>
      <c r="J120" s="5"/>
      <c r="K120" s="5"/>
      <c r="L120" s="5"/>
      <c r="M120" s="5"/>
      <c r="N120" s="5">
        <f t="shared" si="92"/>
        <v>20000</v>
      </c>
      <c r="O120" s="224">
        <f t="shared" si="91"/>
        <v>20000</v>
      </c>
      <c r="P120" s="224">
        <f t="shared" si="91"/>
        <v>30000</v>
      </c>
      <c r="Q120" s="296">
        <f t="shared" si="58"/>
        <v>1</v>
      </c>
    </row>
    <row r="121" spans="1:17" s="307" customFormat="1" ht="15" customHeight="1" x14ac:dyDescent="0.2">
      <c r="A121" s="219" t="s">
        <v>487</v>
      </c>
      <c r="B121" s="228" t="s">
        <v>174</v>
      </c>
      <c r="C121" s="228" t="s">
        <v>182</v>
      </c>
      <c r="D121" s="228" t="s">
        <v>186</v>
      </c>
      <c r="E121" s="228" t="s">
        <v>495</v>
      </c>
      <c r="F121" s="228" t="s">
        <v>285</v>
      </c>
      <c r="G121" s="224">
        <f>G122</f>
        <v>20000</v>
      </c>
      <c r="H121" s="5"/>
      <c r="I121" s="5"/>
      <c r="J121" s="5"/>
      <c r="K121" s="5"/>
      <c r="L121" s="5"/>
      <c r="M121" s="5"/>
      <c r="N121" s="5">
        <f t="shared" si="92"/>
        <v>20000</v>
      </c>
      <c r="O121" s="224">
        <f t="shared" si="91"/>
        <v>20000</v>
      </c>
      <c r="P121" s="224">
        <f t="shared" si="91"/>
        <v>30000</v>
      </c>
      <c r="Q121" s="296">
        <f t="shared" si="58"/>
        <v>1</v>
      </c>
    </row>
    <row r="122" spans="1:17" s="301" customFormat="1" ht="25.5" x14ac:dyDescent="0.2">
      <c r="A122" s="304" t="s">
        <v>86</v>
      </c>
      <c r="B122" s="229" t="s">
        <v>174</v>
      </c>
      <c r="C122" s="229" t="s">
        <v>182</v>
      </c>
      <c r="D122" s="229" t="s">
        <v>186</v>
      </c>
      <c r="E122" s="229" t="s">
        <v>495</v>
      </c>
      <c r="F122" s="229" t="s">
        <v>286</v>
      </c>
      <c r="G122" s="225">
        <v>20000</v>
      </c>
      <c r="H122" s="6"/>
      <c r="I122" s="6"/>
      <c r="J122" s="6"/>
      <c r="K122" s="6"/>
      <c r="L122" s="6"/>
      <c r="M122" s="6"/>
      <c r="N122" s="6">
        <f t="shared" si="92"/>
        <v>20000</v>
      </c>
      <c r="O122" s="225">
        <v>20000</v>
      </c>
      <c r="P122" s="225">
        <v>30000</v>
      </c>
      <c r="Q122" s="296">
        <f t="shared" si="58"/>
        <v>1</v>
      </c>
    </row>
    <row r="123" spans="1:17" ht="38.25" x14ac:dyDescent="0.2">
      <c r="A123" s="291" t="s">
        <v>557</v>
      </c>
      <c r="B123" s="292" t="s">
        <v>174</v>
      </c>
      <c r="C123" s="292" t="s">
        <v>182</v>
      </c>
      <c r="D123" s="292" t="s">
        <v>186</v>
      </c>
      <c r="E123" s="292" t="s">
        <v>556</v>
      </c>
      <c r="F123" s="292"/>
      <c r="G123" s="223">
        <f>G124</f>
        <v>493962.74</v>
      </c>
      <c r="H123" s="15">
        <f t="shared" ref="H123:M123" si="93">H124</f>
        <v>0</v>
      </c>
      <c r="I123" s="15">
        <f t="shared" si="93"/>
        <v>0</v>
      </c>
      <c r="J123" s="15">
        <f t="shared" si="93"/>
        <v>0</v>
      </c>
      <c r="K123" s="15">
        <f t="shared" si="93"/>
        <v>0</v>
      </c>
      <c r="L123" s="15">
        <f t="shared" si="93"/>
        <v>0</v>
      </c>
      <c r="M123" s="15">
        <f t="shared" si="93"/>
        <v>0</v>
      </c>
      <c r="N123" s="15">
        <f t="shared" si="80"/>
        <v>493962.74</v>
      </c>
      <c r="O123" s="223">
        <f t="shared" ref="O123:P123" si="94">O124</f>
        <v>0</v>
      </c>
      <c r="P123" s="223">
        <f t="shared" si="94"/>
        <v>0</v>
      </c>
      <c r="Q123" s="296">
        <f t="shared" si="58"/>
        <v>1</v>
      </c>
    </row>
    <row r="124" spans="1:17" ht="65.25" customHeight="1" x14ac:dyDescent="0.2">
      <c r="A124" s="302" t="s">
        <v>544</v>
      </c>
      <c r="B124" s="228" t="s">
        <v>174</v>
      </c>
      <c r="C124" s="228" t="s">
        <v>182</v>
      </c>
      <c r="D124" s="228" t="s">
        <v>186</v>
      </c>
      <c r="E124" s="228" t="s">
        <v>221</v>
      </c>
      <c r="F124" s="228"/>
      <c r="G124" s="224">
        <f>G125+G127</f>
        <v>493962.74</v>
      </c>
      <c r="H124" s="5">
        <f t="shared" ref="H124:M124" si="95">H125+H127</f>
        <v>0</v>
      </c>
      <c r="I124" s="5">
        <f t="shared" si="95"/>
        <v>0</v>
      </c>
      <c r="J124" s="5">
        <f t="shared" si="95"/>
        <v>0</v>
      </c>
      <c r="K124" s="5">
        <f t="shared" si="95"/>
        <v>0</v>
      </c>
      <c r="L124" s="5">
        <f t="shared" si="95"/>
        <v>0</v>
      </c>
      <c r="M124" s="5">
        <f t="shared" si="95"/>
        <v>0</v>
      </c>
      <c r="N124" s="5">
        <f t="shared" si="80"/>
        <v>493962.74</v>
      </c>
      <c r="O124" s="224">
        <f>O125+O127</f>
        <v>0</v>
      </c>
      <c r="P124" s="224">
        <f>P125+P127</f>
        <v>0</v>
      </c>
      <c r="Q124" s="296">
        <f t="shared" si="58"/>
        <v>1</v>
      </c>
    </row>
    <row r="125" spans="1:17" ht="41.25" customHeight="1" x14ac:dyDescent="0.2">
      <c r="A125" s="219" t="s">
        <v>83</v>
      </c>
      <c r="B125" s="228" t="s">
        <v>174</v>
      </c>
      <c r="C125" s="228" t="s">
        <v>182</v>
      </c>
      <c r="D125" s="228" t="s">
        <v>186</v>
      </c>
      <c r="E125" s="228" t="s">
        <v>221</v>
      </c>
      <c r="F125" s="228" t="s">
        <v>282</v>
      </c>
      <c r="G125" s="224">
        <f t="shared" ref="G125:M125" si="96">G126</f>
        <v>94603</v>
      </c>
      <c r="H125" s="5">
        <f t="shared" si="96"/>
        <v>0</v>
      </c>
      <c r="I125" s="5">
        <f t="shared" si="96"/>
        <v>0</v>
      </c>
      <c r="J125" s="5">
        <f t="shared" si="96"/>
        <v>0</v>
      </c>
      <c r="K125" s="5">
        <f t="shared" si="96"/>
        <v>0</v>
      </c>
      <c r="L125" s="5">
        <f t="shared" si="96"/>
        <v>0</v>
      </c>
      <c r="M125" s="5">
        <f t="shared" si="96"/>
        <v>0</v>
      </c>
      <c r="N125" s="5">
        <f t="shared" si="80"/>
        <v>94603</v>
      </c>
      <c r="O125" s="224">
        <f t="shared" ref="O125:P125" si="97">O126</f>
        <v>0</v>
      </c>
      <c r="P125" s="224">
        <f t="shared" si="97"/>
        <v>0</v>
      </c>
      <c r="Q125" s="296">
        <f t="shared" si="58"/>
        <v>1</v>
      </c>
    </row>
    <row r="126" spans="1:17" s="301" customFormat="1" x14ac:dyDescent="0.2">
      <c r="A126" s="293" t="s">
        <v>84</v>
      </c>
      <c r="B126" s="229" t="s">
        <v>174</v>
      </c>
      <c r="C126" s="229" t="s">
        <v>182</v>
      </c>
      <c r="D126" s="229" t="s">
        <v>186</v>
      </c>
      <c r="E126" s="229" t="s">
        <v>221</v>
      </c>
      <c r="F126" s="229" t="s">
        <v>283</v>
      </c>
      <c r="G126" s="225">
        <v>94603</v>
      </c>
      <c r="H126" s="6"/>
      <c r="I126" s="6"/>
      <c r="J126" s="6"/>
      <c r="K126" s="6"/>
      <c r="L126" s="6"/>
      <c r="M126" s="6"/>
      <c r="N126" s="6">
        <f t="shared" si="80"/>
        <v>94603</v>
      </c>
      <c r="O126" s="225">
        <v>0</v>
      </c>
      <c r="P126" s="225">
        <f>O126</f>
        <v>0</v>
      </c>
      <c r="Q126" s="296">
        <f t="shared" si="58"/>
        <v>1</v>
      </c>
    </row>
    <row r="127" spans="1:17" x14ac:dyDescent="0.2">
      <c r="A127" s="219" t="s">
        <v>487</v>
      </c>
      <c r="B127" s="228" t="s">
        <v>174</v>
      </c>
      <c r="C127" s="228" t="s">
        <v>182</v>
      </c>
      <c r="D127" s="228" t="s">
        <v>186</v>
      </c>
      <c r="E127" s="228" t="s">
        <v>221</v>
      </c>
      <c r="F127" s="228" t="s">
        <v>285</v>
      </c>
      <c r="G127" s="224">
        <f t="shared" ref="G127:M127" si="98">G128</f>
        <v>399359.74</v>
      </c>
      <c r="H127" s="5">
        <f t="shared" si="98"/>
        <v>0</v>
      </c>
      <c r="I127" s="5">
        <f t="shared" si="98"/>
        <v>0</v>
      </c>
      <c r="J127" s="5">
        <f t="shared" si="98"/>
        <v>0</v>
      </c>
      <c r="K127" s="5">
        <f t="shared" si="98"/>
        <v>0</v>
      </c>
      <c r="L127" s="5">
        <f t="shared" si="98"/>
        <v>0</v>
      </c>
      <c r="M127" s="5">
        <f t="shared" si="98"/>
        <v>0</v>
      </c>
      <c r="N127" s="5">
        <f t="shared" si="80"/>
        <v>399359.74</v>
      </c>
      <c r="O127" s="224">
        <f t="shared" ref="O127:P127" si="99">O128</f>
        <v>0</v>
      </c>
      <c r="P127" s="224">
        <f t="shared" si="99"/>
        <v>0</v>
      </c>
      <c r="Q127" s="296">
        <f t="shared" si="58"/>
        <v>1</v>
      </c>
    </row>
    <row r="128" spans="1:17" s="301" customFormat="1" ht="25.5" x14ac:dyDescent="0.2">
      <c r="A128" s="293" t="s">
        <v>86</v>
      </c>
      <c r="B128" s="229" t="s">
        <v>174</v>
      </c>
      <c r="C128" s="229" t="s">
        <v>182</v>
      </c>
      <c r="D128" s="229" t="s">
        <v>186</v>
      </c>
      <c r="E128" s="229" t="s">
        <v>221</v>
      </c>
      <c r="F128" s="229" t="s">
        <v>286</v>
      </c>
      <c r="G128" s="225">
        <v>399359.74</v>
      </c>
      <c r="H128" s="6"/>
      <c r="I128" s="6"/>
      <c r="J128" s="6"/>
      <c r="K128" s="6"/>
      <c r="L128" s="6"/>
      <c r="M128" s="6"/>
      <c r="N128" s="6">
        <f t="shared" si="80"/>
        <v>399359.74</v>
      </c>
      <c r="O128" s="225">
        <v>0</v>
      </c>
      <c r="P128" s="225">
        <f>O128</f>
        <v>0</v>
      </c>
      <c r="Q128" s="296">
        <f t="shared" si="58"/>
        <v>1</v>
      </c>
    </row>
    <row r="129" spans="1:17" x14ac:dyDescent="0.2">
      <c r="A129" s="291" t="s">
        <v>24</v>
      </c>
      <c r="B129" s="292" t="s">
        <v>174</v>
      </c>
      <c r="C129" s="292" t="s">
        <v>182</v>
      </c>
      <c r="D129" s="292" t="s">
        <v>187</v>
      </c>
      <c r="E129" s="292"/>
      <c r="F129" s="292"/>
      <c r="G129" s="223">
        <f t="shared" ref="G129:M130" si="100">G130</f>
        <v>458670</v>
      </c>
      <c r="H129" s="15">
        <f t="shared" si="100"/>
        <v>0</v>
      </c>
      <c r="I129" s="15">
        <f t="shared" si="100"/>
        <v>0</v>
      </c>
      <c r="J129" s="15">
        <f t="shared" si="100"/>
        <v>0</v>
      </c>
      <c r="K129" s="15">
        <f t="shared" si="100"/>
        <v>0</v>
      </c>
      <c r="L129" s="15">
        <f t="shared" si="100"/>
        <v>0</v>
      </c>
      <c r="M129" s="15">
        <f t="shared" si="100"/>
        <v>0</v>
      </c>
      <c r="N129" s="15">
        <f t="shared" si="80"/>
        <v>458670</v>
      </c>
      <c r="O129" s="223">
        <f t="shared" ref="O129:P130" si="101">O130</f>
        <v>462400</v>
      </c>
      <c r="P129" s="223">
        <f t="shared" si="101"/>
        <v>525800</v>
      </c>
      <c r="Q129" s="296">
        <f t="shared" si="58"/>
        <v>1</v>
      </c>
    </row>
    <row r="130" spans="1:17" ht="25.5" x14ac:dyDescent="0.2">
      <c r="A130" s="291" t="s">
        <v>149</v>
      </c>
      <c r="B130" s="292" t="s">
        <v>174</v>
      </c>
      <c r="C130" s="292" t="s">
        <v>182</v>
      </c>
      <c r="D130" s="292" t="s">
        <v>187</v>
      </c>
      <c r="E130" s="292" t="s">
        <v>216</v>
      </c>
      <c r="F130" s="292"/>
      <c r="G130" s="223">
        <f>G131</f>
        <v>458670</v>
      </c>
      <c r="H130" s="15">
        <f t="shared" si="100"/>
        <v>0</v>
      </c>
      <c r="I130" s="15">
        <f t="shared" si="100"/>
        <v>0</v>
      </c>
      <c r="J130" s="15">
        <f t="shared" si="100"/>
        <v>0</v>
      </c>
      <c r="K130" s="15">
        <f t="shared" si="100"/>
        <v>0</v>
      </c>
      <c r="L130" s="15">
        <f t="shared" si="100"/>
        <v>0</v>
      </c>
      <c r="M130" s="15">
        <f t="shared" si="100"/>
        <v>0</v>
      </c>
      <c r="N130" s="15">
        <f t="shared" si="80"/>
        <v>458670</v>
      </c>
      <c r="O130" s="223">
        <f t="shared" si="101"/>
        <v>462400</v>
      </c>
      <c r="P130" s="223">
        <f t="shared" si="101"/>
        <v>525800</v>
      </c>
      <c r="Q130" s="296">
        <f t="shared" si="58"/>
        <v>1</v>
      </c>
    </row>
    <row r="131" spans="1:17" x14ac:dyDescent="0.2">
      <c r="A131" s="291" t="s">
        <v>161</v>
      </c>
      <c r="B131" s="292" t="s">
        <v>174</v>
      </c>
      <c r="C131" s="292" t="s">
        <v>182</v>
      </c>
      <c r="D131" s="292" t="s">
        <v>187</v>
      </c>
      <c r="E131" s="292" t="s">
        <v>222</v>
      </c>
      <c r="F131" s="292"/>
      <c r="G131" s="223">
        <f>G132+G135+G138+G141+G144</f>
        <v>458670</v>
      </c>
      <c r="H131" s="15">
        <f t="shared" ref="H131:M131" si="102">H132+H135+H138+H141+H144</f>
        <v>0</v>
      </c>
      <c r="I131" s="15">
        <f t="shared" si="102"/>
        <v>0</v>
      </c>
      <c r="J131" s="15">
        <f t="shared" si="102"/>
        <v>0</v>
      </c>
      <c r="K131" s="15">
        <f t="shared" si="102"/>
        <v>0</v>
      </c>
      <c r="L131" s="15">
        <f t="shared" si="102"/>
        <v>0</v>
      </c>
      <c r="M131" s="15">
        <f t="shared" si="102"/>
        <v>0</v>
      </c>
      <c r="N131" s="15">
        <f t="shared" si="80"/>
        <v>458670</v>
      </c>
      <c r="O131" s="223">
        <f>O132+O135+O138+O141+O144</f>
        <v>462400</v>
      </c>
      <c r="P131" s="223">
        <f>P132+P135+P138+P141+P144</f>
        <v>525800</v>
      </c>
      <c r="Q131" s="296">
        <f t="shared" si="58"/>
        <v>1</v>
      </c>
    </row>
    <row r="132" spans="1:17" x14ac:dyDescent="0.2">
      <c r="A132" s="219" t="s">
        <v>25</v>
      </c>
      <c r="B132" s="228" t="s">
        <v>174</v>
      </c>
      <c r="C132" s="228" t="s">
        <v>182</v>
      </c>
      <c r="D132" s="228" t="s">
        <v>187</v>
      </c>
      <c r="E132" s="228" t="s">
        <v>223</v>
      </c>
      <c r="F132" s="228"/>
      <c r="G132" s="224">
        <f t="shared" ref="G132:M133" si="103">G133</f>
        <v>433670</v>
      </c>
      <c r="H132" s="5">
        <f t="shared" si="103"/>
        <v>0</v>
      </c>
      <c r="I132" s="5">
        <f t="shared" si="103"/>
        <v>0</v>
      </c>
      <c r="J132" s="5">
        <f t="shared" si="103"/>
        <v>0</v>
      </c>
      <c r="K132" s="5">
        <f t="shared" si="103"/>
        <v>0</v>
      </c>
      <c r="L132" s="5">
        <f t="shared" si="103"/>
        <v>0</v>
      </c>
      <c r="M132" s="5">
        <f t="shared" si="103"/>
        <v>0</v>
      </c>
      <c r="N132" s="5">
        <f t="shared" si="80"/>
        <v>433670</v>
      </c>
      <c r="O132" s="224">
        <f t="shared" ref="O132:P133" si="104">O133</f>
        <v>462400</v>
      </c>
      <c r="P132" s="224">
        <f t="shared" si="104"/>
        <v>525800</v>
      </c>
      <c r="Q132" s="296">
        <f t="shared" si="58"/>
        <v>1</v>
      </c>
    </row>
    <row r="133" spans="1:17" x14ac:dyDescent="0.2">
      <c r="A133" s="219" t="s">
        <v>487</v>
      </c>
      <c r="B133" s="228" t="s">
        <v>174</v>
      </c>
      <c r="C133" s="228" t="s">
        <v>182</v>
      </c>
      <c r="D133" s="228" t="s">
        <v>187</v>
      </c>
      <c r="E133" s="228" t="s">
        <v>223</v>
      </c>
      <c r="F133" s="228" t="s">
        <v>285</v>
      </c>
      <c r="G133" s="224">
        <f t="shared" si="103"/>
        <v>433670</v>
      </c>
      <c r="H133" s="5">
        <f t="shared" si="103"/>
        <v>0</v>
      </c>
      <c r="I133" s="5">
        <f t="shared" si="103"/>
        <v>0</v>
      </c>
      <c r="J133" s="5">
        <f t="shared" si="103"/>
        <v>0</v>
      </c>
      <c r="K133" s="5">
        <f t="shared" si="103"/>
        <v>0</v>
      </c>
      <c r="L133" s="5">
        <f t="shared" si="103"/>
        <v>0</v>
      </c>
      <c r="M133" s="5">
        <f t="shared" si="103"/>
        <v>0</v>
      </c>
      <c r="N133" s="5">
        <f t="shared" si="80"/>
        <v>433670</v>
      </c>
      <c r="O133" s="224">
        <f t="shared" si="104"/>
        <v>462400</v>
      </c>
      <c r="P133" s="224">
        <f t="shared" si="104"/>
        <v>525800</v>
      </c>
      <c r="Q133" s="296">
        <f t="shared" si="58"/>
        <v>1</v>
      </c>
    </row>
    <row r="134" spans="1:17" s="301" customFormat="1" ht="25.5" x14ac:dyDescent="0.2">
      <c r="A134" s="293" t="s">
        <v>86</v>
      </c>
      <c r="B134" s="229" t="s">
        <v>174</v>
      </c>
      <c r="C134" s="229" t="s">
        <v>182</v>
      </c>
      <c r="D134" s="229" t="s">
        <v>187</v>
      </c>
      <c r="E134" s="229" t="s">
        <v>223</v>
      </c>
      <c r="F134" s="229" t="s">
        <v>286</v>
      </c>
      <c r="G134" s="225">
        <v>433670</v>
      </c>
      <c r="H134" s="6"/>
      <c r="I134" s="6"/>
      <c r="J134" s="6"/>
      <c r="K134" s="6"/>
      <c r="L134" s="6"/>
      <c r="M134" s="6"/>
      <c r="N134" s="6">
        <f t="shared" si="80"/>
        <v>433670</v>
      </c>
      <c r="O134" s="225">
        <v>462400</v>
      </c>
      <c r="P134" s="225">
        <v>525800</v>
      </c>
      <c r="Q134" s="296">
        <f t="shared" si="58"/>
        <v>1</v>
      </c>
    </row>
    <row r="135" spans="1:17" s="4" customFormat="1" hidden="1" x14ac:dyDescent="0.2">
      <c r="A135" s="16" t="s">
        <v>26</v>
      </c>
      <c r="B135" s="17" t="s">
        <v>174</v>
      </c>
      <c r="C135" s="17" t="s">
        <v>182</v>
      </c>
      <c r="D135" s="17" t="s">
        <v>187</v>
      </c>
      <c r="E135" s="17" t="s">
        <v>224</v>
      </c>
      <c r="F135" s="17"/>
      <c r="G135" s="224">
        <f t="shared" ref="G135:M136" si="105">G136</f>
        <v>0</v>
      </c>
      <c r="H135" s="5">
        <f t="shared" si="105"/>
        <v>0</v>
      </c>
      <c r="I135" s="5">
        <f t="shared" si="105"/>
        <v>0</v>
      </c>
      <c r="J135" s="5">
        <f t="shared" si="105"/>
        <v>0</v>
      </c>
      <c r="K135" s="5">
        <f t="shared" si="105"/>
        <v>0</v>
      </c>
      <c r="L135" s="5">
        <f t="shared" si="105"/>
        <v>0</v>
      </c>
      <c r="M135" s="5">
        <f t="shared" si="105"/>
        <v>0</v>
      </c>
      <c r="N135" s="5">
        <f t="shared" si="80"/>
        <v>0</v>
      </c>
      <c r="O135" s="5">
        <f t="shared" ref="O135:P136" si="106">O136</f>
        <v>0</v>
      </c>
      <c r="P135" s="5">
        <f t="shared" si="106"/>
        <v>0</v>
      </c>
      <c r="Q135" s="296" t="str">
        <f t="shared" ref="Q135:Q198" si="107">IF(SUM(G135:P135)&gt;0,1," ")</f>
        <v xml:space="preserve"> </v>
      </c>
    </row>
    <row r="136" spans="1:17" s="4" customFormat="1" hidden="1" x14ac:dyDescent="0.2">
      <c r="A136" s="207" t="s">
        <v>487</v>
      </c>
      <c r="B136" s="17" t="s">
        <v>174</v>
      </c>
      <c r="C136" s="17" t="s">
        <v>182</v>
      </c>
      <c r="D136" s="17" t="s">
        <v>187</v>
      </c>
      <c r="E136" s="17" t="s">
        <v>224</v>
      </c>
      <c r="F136" s="17" t="s">
        <v>285</v>
      </c>
      <c r="G136" s="224">
        <f t="shared" si="105"/>
        <v>0</v>
      </c>
      <c r="H136" s="5">
        <f t="shared" si="105"/>
        <v>0</v>
      </c>
      <c r="I136" s="5">
        <f t="shared" si="105"/>
        <v>0</v>
      </c>
      <c r="J136" s="5">
        <f t="shared" si="105"/>
        <v>0</v>
      </c>
      <c r="K136" s="5">
        <f t="shared" si="105"/>
        <v>0</v>
      </c>
      <c r="L136" s="5">
        <f t="shared" si="105"/>
        <v>0</v>
      </c>
      <c r="M136" s="5">
        <f t="shared" si="105"/>
        <v>0</v>
      </c>
      <c r="N136" s="5">
        <f t="shared" si="80"/>
        <v>0</v>
      </c>
      <c r="O136" s="5">
        <f t="shared" si="106"/>
        <v>0</v>
      </c>
      <c r="P136" s="5">
        <f t="shared" si="106"/>
        <v>0</v>
      </c>
      <c r="Q136" s="296" t="str">
        <f t="shared" si="107"/>
        <v xml:space="preserve"> </v>
      </c>
    </row>
    <row r="137" spans="1:17" s="8" customFormat="1" ht="25.5" hidden="1" x14ac:dyDescent="0.2">
      <c r="A137" s="18" t="s">
        <v>86</v>
      </c>
      <c r="B137" s="19" t="s">
        <v>174</v>
      </c>
      <c r="C137" s="19" t="s">
        <v>182</v>
      </c>
      <c r="D137" s="19" t="s">
        <v>187</v>
      </c>
      <c r="E137" s="19" t="s">
        <v>224</v>
      </c>
      <c r="F137" s="19" t="s">
        <v>286</v>
      </c>
      <c r="G137" s="225">
        <v>0</v>
      </c>
      <c r="H137" s="6"/>
      <c r="I137" s="6"/>
      <c r="J137" s="6"/>
      <c r="K137" s="6"/>
      <c r="L137" s="6"/>
      <c r="M137" s="6"/>
      <c r="N137" s="6">
        <f t="shared" si="80"/>
        <v>0</v>
      </c>
      <c r="O137" s="6">
        <v>0</v>
      </c>
      <c r="P137" s="6">
        <f>O137</f>
        <v>0</v>
      </c>
      <c r="Q137" s="296" t="str">
        <f t="shared" si="107"/>
        <v xml:space="preserve"> </v>
      </c>
    </row>
    <row r="138" spans="1:17" s="4" customFormat="1" ht="39" hidden="1" customHeight="1" x14ac:dyDescent="0.2">
      <c r="A138" s="16" t="s">
        <v>27</v>
      </c>
      <c r="B138" s="17" t="s">
        <v>174</v>
      </c>
      <c r="C138" s="17" t="s">
        <v>182</v>
      </c>
      <c r="D138" s="17" t="s">
        <v>187</v>
      </c>
      <c r="E138" s="17" t="s">
        <v>225</v>
      </c>
      <c r="F138" s="17"/>
      <c r="G138" s="5">
        <f t="shared" ref="G138:M139" si="108">G139</f>
        <v>0</v>
      </c>
      <c r="H138" s="5">
        <f t="shared" si="108"/>
        <v>0</v>
      </c>
      <c r="I138" s="5">
        <f t="shared" si="108"/>
        <v>0</v>
      </c>
      <c r="J138" s="5">
        <f t="shared" si="108"/>
        <v>0</v>
      </c>
      <c r="K138" s="5">
        <f t="shared" si="108"/>
        <v>0</v>
      </c>
      <c r="L138" s="5">
        <f t="shared" si="108"/>
        <v>0</v>
      </c>
      <c r="M138" s="5">
        <f t="shared" si="108"/>
        <v>0</v>
      </c>
      <c r="N138" s="5">
        <f t="shared" si="80"/>
        <v>0</v>
      </c>
      <c r="O138" s="5">
        <f t="shared" ref="O138:P139" si="109">O139</f>
        <v>0</v>
      </c>
      <c r="P138" s="5">
        <f t="shared" si="109"/>
        <v>0</v>
      </c>
      <c r="Q138" s="296" t="str">
        <f t="shared" si="107"/>
        <v xml:space="preserve"> </v>
      </c>
    </row>
    <row r="139" spans="1:17" s="4" customFormat="1" hidden="1" x14ac:dyDescent="0.2">
      <c r="A139" s="207" t="s">
        <v>487</v>
      </c>
      <c r="B139" s="17" t="s">
        <v>174</v>
      </c>
      <c r="C139" s="17" t="s">
        <v>182</v>
      </c>
      <c r="D139" s="17" t="s">
        <v>187</v>
      </c>
      <c r="E139" s="17" t="s">
        <v>225</v>
      </c>
      <c r="F139" s="17" t="s">
        <v>285</v>
      </c>
      <c r="G139" s="5">
        <f t="shared" si="108"/>
        <v>0</v>
      </c>
      <c r="H139" s="5">
        <f t="shared" si="108"/>
        <v>0</v>
      </c>
      <c r="I139" s="5">
        <f t="shared" si="108"/>
        <v>0</v>
      </c>
      <c r="J139" s="5">
        <f t="shared" si="108"/>
        <v>0</v>
      </c>
      <c r="K139" s="5">
        <f t="shared" si="108"/>
        <v>0</v>
      </c>
      <c r="L139" s="5">
        <f t="shared" si="108"/>
        <v>0</v>
      </c>
      <c r="M139" s="5">
        <f t="shared" si="108"/>
        <v>0</v>
      </c>
      <c r="N139" s="5">
        <f t="shared" si="80"/>
        <v>0</v>
      </c>
      <c r="O139" s="5">
        <f t="shared" si="109"/>
        <v>0</v>
      </c>
      <c r="P139" s="5">
        <f t="shared" si="109"/>
        <v>0</v>
      </c>
      <c r="Q139" s="296" t="str">
        <f t="shared" si="107"/>
        <v xml:space="preserve"> </v>
      </c>
    </row>
    <row r="140" spans="1:17" s="8" customFormat="1" ht="25.5" hidden="1" x14ac:dyDescent="0.2">
      <c r="A140" s="18" t="s">
        <v>86</v>
      </c>
      <c r="B140" s="19" t="s">
        <v>174</v>
      </c>
      <c r="C140" s="19" t="s">
        <v>182</v>
      </c>
      <c r="D140" s="19" t="s">
        <v>187</v>
      </c>
      <c r="E140" s="19" t="s">
        <v>225</v>
      </c>
      <c r="F140" s="19" t="s">
        <v>286</v>
      </c>
      <c r="G140" s="6">
        <v>0</v>
      </c>
      <c r="H140" s="6"/>
      <c r="I140" s="6"/>
      <c r="J140" s="6"/>
      <c r="K140" s="6"/>
      <c r="L140" s="6"/>
      <c r="M140" s="6"/>
      <c r="N140" s="6">
        <f t="shared" si="80"/>
        <v>0</v>
      </c>
      <c r="O140" s="6">
        <v>0</v>
      </c>
      <c r="P140" s="6">
        <f>O140</f>
        <v>0</v>
      </c>
      <c r="Q140" s="296" t="str">
        <f t="shared" si="107"/>
        <v xml:space="preserve"> </v>
      </c>
    </row>
    <row r="141" spans="1:17" s="4" customFormat="1" ht="51" hidden="1" x14ac:dyDescent="0.2">
      <c r="A141" s="16" t="s">
        <v>28</v>
      </c>
      <c r="B141" s="17" t="s">
        <v>174</v>
      </c>
      <c r="C141" s="17" t="s">
        <v>182</v>
      </c>
      <c r="D141" s="17" t="s">
        <v>187</v>
      </c>
      <c r="E141" s="17" t="s">
        <v>226</v>
      </c>
      <c r="F141" s="17"/>
      <c r="G141" s="5">
        <f t="shared" ref="G141:M142" si="110">G142</f>
        <v>0</v>
      </c>
      <c r="H141" s="5">
        <f t="shared" si="110"/>
        <v>0</v>
      </c>
      <c r="I141" s="5">
        <f t="shared" si="110"/>
        <v>0</v>
      </c>
      <c r="J141" s="5">
        <f t="shared" si="110"/>
        <v>0</v>
      </c>
      <c r="K141" s="5">
        <f t="shared" si="110"/>
        <v>0</v>
      </c>
      <c r="L141" s="5">
        <f t="shared" si="110"/>
        <v>0</v>
      </c>
      <c r="M141" s="5">
        <f t="shared" si="110"/>
        <v>0</v>
      </c>
      <c r="N141" s="5">
        <f t="shared" si="80"/>
        <v>0</v>
      </c>
      <c r="O141" s="5">
        <f t="shared" ref="O141:P142" si="111">O142</f>
        <v>0</v>
      </c>
      <c r="P141" s="5">
        <f t="shared" si="111"/>
        <v>0</v>
      </c>
      <c r="Q141" s="296" t="str">
        <f t="shared" si="107"/>
        <v xml:space="preserve"> </v>
      </c>
    </row>
    <row r="142" spans="1:17" s="4" customFormat="1" hidden="1" x14ac:dyDescent="0.2">
      <c r="A142" s="207" t="s">
        <v>487</v>
      </c>
      <c r="B142" s="17" t="s">
        <v>174</v>
      </c>
      <c r="C142" s="17" t="s">
        <v>182</v>
      </c>
      <c r="D142" s="17" t="s">
        <v>187</v>
      </c>
      <c r="E142" s="17" t="s">
        <v>226</v>
      </c>
      <c r="F142" s="17" t="s">
        <v>285</v>
      </c>
      <c r="G142" s="5">
        <f t="shared" si="110"/>
        <v>0</v>
      </c>
      <c r="H142" s="5">
        <f t="shared" si="110"/>
        <v>0</v>
      </c>
      <c r="I142" s="5">
        <f t="shared" si="110"/>
        <v>0</v>
      </c>
      <c r="J142" s="5">
        <f t="shared" si="110"/>
        <v>0</v>
      </c>
      <c r="K142" s="5">
        <f t="shared" si="110"/>
        <v>0</v>
      </c>
      <c r="L142" s="5">
        <f t="shared" si="110"/>
        <v>0</v>
      </c>
      <c r="M142" s="5">
        <f t="shared" si="110"/>
        <v>0</v>
      </c>
      <c r="N142" s="5">
        <f t="shared" si="80"/>
        <v>0</v>
      </c>
      <c r="O142" s="5">
        <f t="shared" si="111"/>
        <v>0</v>
      </c>
      <c r="P142" s="5">
        <f t="shared" si="111"/>
        <v>0</v>
      </c>
      <c r="Q142" s="296" t="str">
        <f t="shared" si="107"/>
        <v xml:space="preserve"> </v>
      </c>
    </row>
    <row r="143" spans="1:17" s="8" customFormat="1" ht="25.5" hidden="1" x14ac:dyDescent="0.2">
      <c r="A143" s="18" t="s">
        <v>86</v>
      </c>
      <c r="B143" s="19" t="s">
        <v>174</v>
      </c>
      <c r="C143" s="19" t="s">
        <v>182</v>
      </c>
      <c r="D143" s="19" t="s">
        <v>187</v>
      </c>
      <c r="E143" s="19" t="s">
        <v>226</v>
      </c>
      <c r="F143" s="19" t="s">
        <v>286</v>
      </c>
      <c r="G143" s="6">
        <v>0</v>
      </c>
      <c r="H143" s="6"/>
      <c r="I143" s="6"/>
      <c r="J143" s="6"/>
      <c r="K143" s="6"/>
      <c r="L143" s="6"/>
      <c r="M143" s="6"/>
      <c r="N143" s="6">
        <f t="shared" si="80"/>
        <v>0</v>
      </c>
      <c r="O143" s="6">
        <v>0</v>
      </c>
      <c r="P143" s="6">
        <f>O143</f>
        <v>0</v>
      </c>
      <c r="Q143" s="296" t="str">
        <f t="shared" si="107"/>
        <v xml:space="preserve"> </v>
      </c>
    </row>
    <row r="144" spans="1:17" ht="51" x14ac:dyDescent="0.2">
      <c r="A144" s="303" t="s">
        <v>549</v>
      </c>
      <c r="B144" s="228" t="s">
        <v>174</v>
      </c>
      <c r="C144" s="228" t="s">
        <v>182</v>
      </c>
      <c r="D144" s="228" t="s">
        <v>187</v>
      </c>
      <c r="E144" s="228" t="s">
        <v>230</v>
      </c>
      <c r="F144" s="228"/>
      <c r="G144" s="224">
        <f t="shared" ref="G144:M145" si="112">G145</f>
        <v>25000</v>
      </c>
      <c r="H144" s="5">
        <f t="shared" si="112"/>
        <v>0</v>
      </c>
      <c r="I144" s="5">
        <f t="shared" si="112"/>
        <v>0</v>
      </c>
      <c r="J144" s="5">
        <f t="shared" si="112"/>
        <v>0</v>
      </c>
      <c r="K144" s="5">
        <f t="shared" si="112"/>
        <v>0</v>
      </c>
      <c r="L144" s="5">
        <f t="shared" si="112"/>
        <v>0</v>
      </c>
      <c r="M144" s="5">
        <f t="shared" si="112"/>
        <v>0</v>
      </c>
      <c r="N144" s="5">
        <f t="shared" si="80"/>
        <v>25000</v>
      </c>
      <c r="O144" s="224">
        <f t="shared" ref="O144:P145" si="113">O145</f>
        <v>0</v>
      </c>
      <c r="P144" s="224">
        <f t="shared" si="113"/>
        <v>0</v>
      </c>
      <c r="Q144" s="296">
        <f t="shared" si="107"/>
        <v>1</v>
      </c>
    </row>
    <row r="145" spans="1:17" x14ac:dyDescent="0.2">
      <c r="A145" s="219" t="s">
        <v>487</v>
      </c>
      <c r="B145" s="228" t="s">
        <v>174</v>
      </c>
      <c r="C145" s="228" t="s">
        <v>182</v>
      </c>
      <c r="D145" s="228" t="s">
        <v>187</v>
      </c>
      <c r="E145" s="228" t="s">
        <v>230</v>
      </c>
      <c r="F145" s="228" t="s">
        <v>285</v>
      </c>
      <c r="G145" s="224">
        <f t="shared" si="112"/>
        <v>25000</v>
      </c>
      <c r="H145" s="5">
        <f t="shared" si="112"/>
        <v>0</v>
      </c>
      <c r="I145" s="5">
        <f t="shared" si="112"/>
        <v>0</v>
      </c>
      <c r="J145" s="5">
        <f t="shared" si="112"/>
        <v>0</v>
      </c>
      <c r="K145" s="5">
        <f t="shared" si="112"/>
        <v>0</v>
      </c>
      <c r="L145" s="5">
        <f t="shared" si="112"/>
        <v>0</v>
      </c>
      <c r="M145" s="5">
        <f t="shared" si="112"/>
        <v>0</v>
      </c>
      <c r="N145" s="5">
        <f t="shared" si="80"/>
        <v>25000</v>
      </c>
      <c r="O145" s="224">
        <f t="shared" si="113"/>
        <v>0</v>
      </c>
      <c r="P145" s="224">
        <f t="shared" si="113"/>
        <v>0</v>
      </c>
      <c r="Q145" s="296">
        <f t="shared" si="107"/>
        <v>1</v>
      </c>
    </row>
    <row r="146" spans="1:17" s="301" customFormat="1" ht="25.5" x14ac:dyDescent="0.2">
      <c r="A146" s="304" t="s">
        <v>86</v>
      </c>
      <c r="B146" s="229" t="s">
        <v>174</v>
      </c>
      <c r="C146" s="229" t="s">
        <v>182</v>
      </c>
      <c r="D146" s="229" t="s">
        <v>187</v>
      </c>
      <c r="E146" s="229" t="s">
        <v>230</v>
      </c>
      <c r="F146" s="229" t="s">
        <v>286</v>
      </c>
      <c r="G146" s="225">
        <v>25000</v>
      </c>
      <c r="H146" s="6"/>
      <c r="I146" s="6"/>
      <c r="J146" s="6"/>
      <c r="K146" s="6"/>
      <c r="L146" s="6"/>
      <c r="M146" s="6"/>
      <c r="N146" s="6">
        <f t="shared" si="80"/>
        <v>25000</v>
      </c>
      <c r="O146" s="225">
        <v>0</v>
      </c>
      <c r="P146" s="225">
        <f>O146</f>
        <v>0</v>
      </c>
      <c r="Q146" s="296">
        <f t="shared" si="107"/>
        <v>1</v>
      </c>
    </row>
    <row r="147" spans="1:17" x14ac:dyDescent="0.2">
      <c r="A147" s="291" t="s">
        <v>29</v>
      </c>
      <c r="B147" s="292" t="s">
        <v>174</v>
      </c>
      <c r="C147" s="292" t="s">
        <v>182</v>
      </c>
      <c r="D147" s="292" t="s">
        <v>190</v>
      </c>
      <c r="E147" s="292"/>
      <c r="F147" s="292"/>
      <c r="G147" s="223">
        <f t="shared" ref="G147:M147" si="114">G148+G157</f>
        <v>7683174.2599999998</v>
      </c>
      <c r="H147" s="15">
        <f t="shared" si="114"/>
        <v>0</v>
      </c>
      <c r="I147" s="15">
        <f t="shared" si="114"/>
        <v>0</v>
      </c>
      <c r="J147" s="15">
        <f t="shared" si="114"/>
        <v>0</v>
      </c>
      <c r="K147" s="15">
        <f t="shared" si="114"/>
        <v>0</v>
      </c>
      <c r="L147" s="15">
        <f t="shared" si="114"/>
        <v>0</v>
      </c>
      <c r="M147" s="15">
        <f t="shared" si="114"/>
        <v>0</v>
      </c>
      <c r="N147" s="15">
        <f t="shared" si="80"/>
        <v>7683174.2599999998</v>
      </c>
      <c r="O147" s="223">
        <f>O148+O157</f>
        <v>7399400</v>
      </c>
      <c r="P147" s="223">
        <f>P148+P157</f>
        <v>7399400</v>
      </c>
      <c r="Q147" s="296">
        <f t="shared" si="107"/>
        <v>1</v>
      </c>
    </row>
    <row r="148" spans="1:17" ht="25.5" x14ac:dyDescent="0.2">
      <c r="A148" s="291" t="s">
        <v>151</v>
      </c>
      <c r="B148" s="292" t="s">
        <v>174</v>
      </c>
      <c r="C148" s="292" t="s">
        <v>182</v>
      </c>
      <c r="D148" s="292" t="s">
        <v>190</v>
      </c>
      <c r="E148" s="292" t="s">
        <v>227</v>
      </c>
      <c r="F148" s="292"/>
      <c r="G148" s="223">
        <f>G149+G153</f>
        <v>7399400</v>
      </c>
      <c r="H148" s="15">
        <f t="shared" ref="H148:M148" si="115">H149+H153</f>
        <v>0</v>
      </c>
      <c r="I148" s="15">
        <f t="shared" si="115"/>
        <v>0</v>
      </c>
      <c r="J148" s="15">
        <f t="shared" si="115"/>
        <v>0</v>
      </c>
      <c r="K148" s="15">
        <f t="shared" si="115"/>
        <v>0</v>
      </c>
      <c r="L148" s="15">
        <f t="shared" si="115"/>
        <v>0</v>
      </c>
      <c r="M148" s="15">
        <f t="shared" si="115"/>
        <v>0</v>
      </c>
      <c r="N148" s="15">
        <f t="shared" si="80"/>
        <v>7399400</v>
      </c>
      <c r="O148" s="223">
        <f>O149+O153</f>
        <v>7399400</v>
      </c>
      <c r="P148" s="223">
        <f>P149+P153</f>
        <v>7399400</v>
      </c>
      <c r="Q148" s="296">
        <f t="shared" si="107"/>
        <v>1</v>
      </c>
    </row>
    <row r="149" spans="1:17" ht="25.5" x14ac:dyDescent="0.2">
      <c r="A149" s="219" t="s">
        <v>162</v>
      </c>
      <c r="B149" s="292" t="s">
        <v>174</v>
      </c>
      <c r="C149" s="292" t="s">
        <v>182</v>
      </c>
      <c r="D149" s="292" t="s">
        <v>190</v>
      </c>
      <c r="E149" s="292" t="s">
        <v>228</v>
      </c>
      <c r="F149" s="292"/>
      <c r="G149" s="223">
        <f t="shared" ref="G149:M151" si="116">G150</f>
        <v>914600</v>
      </c>
      <c r="H149" s="15">
        <f t="shared" si="116"/>
        <v>0</v>
      </c>
      <c r="I149" s="15">
        <f t="shared" si="116"/>
        <v>0</v>
      </c>
      <c r="J149" s="15">
        <f t="shared" si="116"/>
        <v>0</v>
      </c>
      <c r="K149" s="15">
        <f t="shared" si="116"/>
        <v>0</v>
      </c>
      <c r="L149" s="15">
        <f t="shared" si="116"/>
        <v>0</v>
      </c>
      <c r="M149" s="15">
        <f t="shared" si="116"/>
        <v>0</v>
      </c>
      <c r="N149" s="15">
        <f t="shared" si="80"/>
        <v>914600</v>
      </c>
      <c r="O149" s="223">
        <f t="shared" ref="O149:P151" si="117">O150</f>
        <v>914600</v>
      </c>
      <c r="P149" s="223">
        <f t="shared" si="117"/>
        <v>914600</v>
      </c>
      <c r="Q149" s="296">
        <f t="shared" si="107"/>
        <v>1</v>
      </c>
    </row>
    <row r="150" spans="1:17" ht="38.25" x14ac:dyDescent="0.2">
      <c r="A150" s="219" t="s">
        <v>30</v>
      </c>
      <c r="B150" s="228" t="s">
        <v>174</v>
      </c>
      <c r="C150" s="228" t="s">
        <v>182</v>
      </c>
      <c r="D150" s="228" t="s">
        <v>190</v>
      </c>
      <c r="E150" s="228" t="s">
        <v>229</v>
      </c>
      <c r="F150" s="228"/>
      <c r="G150" s="224">
        <f t="shared" si="116"/>
        <v>914600</v>
      </c>
      <c r="H150" s="5">
        <f t="shared" si="116"/>
        <v>0</v>
      </c>
      <c r="I150" s="5">
        <f t="shared" si="116"/>
        <v>0</v>
      </c>
      <c r="J150" s="5">
        <f t="shared" si="116"/>
        <v>0</v>
      </c>
      <c r="K150" s="5">
        <f t="shared" si="116"/>
        <v>0</v>
      </c>
      <c r="L150" s="5">
        <f t="shared" si="116"/>
        <v>0</v>
      </c>
      <c r="M150" s="5">
        <f t="shared" si="116"/>
        <v>0</v>
      </c>
      <c r="N150" s="5">
        <f t="shared" si="80"/>
        <v>914600</v>
      </c>
      <c r="O150" s="224">
        <f t="shared" si="117"/>
        <v>914600</v>
      </c>
      <c r="P150" s="224">
        <f t="shared" si="117"/>
        <v>914600</v>
      </c>
      <c r="Q150" s="296">
        <f t="shared" si="107"/>
        <v>1</v>
      </c>
    </row>
    <row r="151" spans="1:17" x14ac:dyDescent="0.2">
      <c r="A151" s="219" t="s">
        <v>89</v>
      </c>
      <c r="B151" s="228" t="s">
        <v>174</v>
      </c>
      <c r="C151" s="228" t="s">
        <v>182</v>
      </c>
      <c r="D151" s="228" t="s">
        <v>190</v>
      </c>
      <c r="E151" s="228" t="s">
        <v>229</v>
      </c>
      <c r="F151" s="228" t="s">
        <v>288</v>
      </c>
      <c r="G151" s="224">
        <f t="shared" si="116"/>
        <v>914600</v>
      </c>
      <c r="H151" s="5">
        <f t="shared" si="116"/>
        <v>0</v>
      </c>
      <c r="I151" s="5">
        <f t="shared" si="116"/>
        <v>0</v>
      </c>
      <c r="J151" s="5">
        <f t="shared" si="116"/>
        <v>0</v>
      </c>
      <c r="K151" s="5">
        <f t="shared" si="116"/>
        <v>0</v>
      </c>
      <c r="L151" s="5">
        <f t="shared" si="116"/>
        <v>0</v>
      </c>
      <c r="M151" s="5">
        <f t="shared" si="116"/>
        <v>0</v>
      </c>
      <c r="N151" s="5">
        <f t="shared" si="80"/>
        <v>914600</v>
      </c>
      <c r="O151" s="224">
        <f t="shared" si="117"/>
        <v>914600</v>
      </c>
      <c r="P151" s="224">
        <f t="shared" si="117"/>
        <v>914600</v>
      </c>
      <c r="Q151" s="296">
        <f t="shared" si="107"/>
        <v>1</v>
      </c>
    </row>
    <row r="152" spans="1:17" s="301" customFormat="1" ht="40.5" customHeight="1" x14ac:dyDescent="0.2">
      <c r="A152" s="293" t="s">
        <v>96</v>
      </c>
      <c r="B152" s="229" t="s">
        <v>174</v>
      </c>
      <c r="C152" s="229" t="s">
        <v>182</v>
      </c>
      <c r="D152" s="229" t="s">
        <v>190</v>
      </c>
      <c r="E152" s="229" t="s">
        <v>229</v>
      </c>
      <c r="F152" s="229" t="s">
        <v>289</v>
      </c>
      <c r="G152" s="225">
        <v>914600</v>
      </c>
      <c r="H152" s="6"/>
      <c r="I152" s="6"/>
      <c r="J152" s="6"/>
      <c r="K152" s="6"/>
      <c r="L152" s="6"/>
      <c r="M152" s="6"/>
      <c r="N152" s="6">
        <f t="shared" si="80"/>
        <v>914600</v>
      </c>
      <c r="O152" s="225">
        <v>914600</v>
      </c>
      <c r="P152" s="225">
        <f>O152</f>
        <v>914600</v>
      </c>
      <c r="Q152" s="296">
        <f t="shared" si="107"/>
        <v>1</v>
      </c>
    </row>
    <row r="153" spans="1:17" x14ac:dyDescent="0.2">
      <c r="A153" s="291" t="s">
        <v>163</v>
      </c>
      <c r="B153" s="292" t="s">
        <v>174</v>
      </c>
      <c r="C153" s="292" t="s">
        <v>182</v>
      </c>
      <c r="D153" s="292" t="s">
        <v>190</v>
      </c>
      <c r="E153" s="292" t="s">
        <v>231</v>
      </c>
      <c r="F153" s="292"/>
      <c r="G153" s="223">
        <f t="shared" ref="G153:M155" si="118">G154</f>
        <v>6484800</v>
      </c>
      <c r="H153" s="15">
        <f t="shared" si="118"/>
        <v>0</v>
      </c>
      <c r="I153" s="15">
        <f t="shared" si="118"/>
        <v>0</v>
      </c>
      <c r="J153" s="15">
        <f t="shared" si="118"/>
        <v>0</v>
      </c>
      <c r="K153" s="15">
        <f t="shared" si="118"/>
        <v>0</v>
      </c>
      <c r="L153" s="15">
        <f t="shared" si="118"/>
        <v>0</v>
      </c>
      <c r="M153" s="15">
        <f t="shared" si="118"/>
        <v>0</v>
      </c>
      <c r="N153" s="15">
        <f t="shared" si="80"/>
        <v>6484800</v>
      </c>
      <c r="O153" s="223">
        <f t="shared" ref="O153:P155" si="119">O154</f>
        <v>6484800</v>
      </c>
      <c r="P153" s="223">
        <f t="shared" si="119"/>
        <v>6484800</v>
      </c>
      <c r="Q153" s="296">
        <f t="shared" si="107"/>
        <v>1</v>
      </c>
    </row>
    <row r="154" spans="1:17" x14ac:dyDescent="0.2">
      <c r="A154" s="219" t="s">
        <v>31</v>
      </c>
      <c r="B154" s="228" t="s">
        <v>174</v>
      </c>
      <c r="C154" s="228" t="s">
        <v>182</v>
      </c>
      <c r="D154" s="228" t="s">
        <v>190</v>
      </c>
      <c r="E154" s="228" t="s">
        <v>232</v>
      </c>
      <c r="F154" s="228"/>
      <c r="G154" s="224">
        <f t="shared" si="118"/>
        <v>6484800</v>
      </c>
      <c r="H154" s="5">
        <f t="shared" si="118"/>
        <v>0</v>
      </c>
      <c r="I154" s="5">
        <f t="shared" si="118"/>
        <v>0</v>
      </c>
      <c r="J154" s="5">
        <f t="shared" si="118"/>
        <v>0</v>
      </c>
      <c r="K154" s="5">
        <f t="shared" si="118"/>
        <v>0</v>
      </c>
      <c r="L154" s="5">
        <f t="shared" si="118"/>
        <v>0</v>
      </c>
      <c r="M154" s="5">
        <f t="shared" si="118"/>
        <v>0</v>
      </c>
      <c r="N154" s="5">
        <f t="shared" si="80"/>
        <v>6484800</v>
      </c>
      <c r="O154" s="224">
        <f t="shared" si="119"/>
        <v>6484800</v>
      </c>
      <c r="P154" s="224">
        <f t="shared" si="119"/>
        <v>6484800</v>
      </c>
      <c r="Q154" s="296">
        <f t="shared" si="107"/>
        <v>1</v>
      </c>
    </row>
    <row r="155" spans="1:17" x14ac:dyDescent="0.2">
      <c r="A155" s="219" t="s">
        <v>89</v>
      </c>
      <c r="B155" s="228" t="s">
        <v>174</v>
      </c>
      <c r="C155" s="228" t="s">
        <v>182</v>
      </c>
      <c r="D155" s="228" t="s">
        <v>190</v>
      </c>
      <c r="E155" s="228" t="s">
        <v>232</v>
      </c>
      <c r="F155" s="228" t="s">
        <v>288</v>
      </c>
      <c r="G155" s="224">
        <f t="shared" si="118"/>
        <v>6484800</v>
      </c>
      <c r="H155" s="5">
        <f t="shared" si="118"/>
        <v>0</v>
      </c>
      <c r="I155" s="5">
        <f t="shared" si="118"/>
        <v>0</v>
      </c>
      <c r="J155" s="5">
        <f t="shared" si="118"/>
        <v>0</v>
      </c>
      <c r="K155" s="5">
        <f t="shared" si="118"/>
        <v>0</v>
      </c>
      <c r="L155" s="5">
        <f t="shared" si="118"/>
        <v>0</v>
      </c>
      <c r="M155" s="5">
        <f t="shared" si="118"/>
        <v>0</v>
      </c>
      <c r="N155" s="5">
        <f t="shared" si="80"/>
        <v>6484800</v>
      </c>
      <c r="O155" s="224">
        <f t="shared" si="119"/>
        <v>6484800</v>
      </c>
      <c r="P155" s="224">
        <f t="shared" si="119"/>
        <v>6484800</v>
      </c>
      <c r="Q155" s="296">
        <f t="shared" si="107"/>
        <v>1</v>
      </c>
    </row>
    <row r="156" spans="1:17" s="301" customFormat="1" ht="43.5" customHeight="1" x14ac:dyDescent="0.2">
      <c r="A156" s="293" t="s">
        <v>96</v>
      </c>
      <c r="B156" s="229" t="s">
        <v>174</v>
      </c>
      <c r="C156" s="229" t="s">
        <v>182</v>
      </c>
      <c r="D156" s="229" t="s">
        <v>190</v>
      </c>
      <c r="E156" s="229" t="s">
        <v>232</v>
      </c>
      <c r="F156" s="229" t="s">
        <v>289</v>
      </c>
      <c r="G156" s="225">
        <v>6484800</v>
      </c>
      <c r="H156" s="6"/>
      <c r="I156" s="6"/>
      <c r="J156" s="6"/>
      <c r="K156" s="6"/>
      <c r="L156" s="6"/>
      <c r="M156" s="6"/>
      <c r="N156" s="6">
        <f t="shared" si="80"/>
        <v>6484800</v>
      </c>
      <c r="O156" s="225">
        <v>6484800</v>
      </c>
      <c r="P156" s="225">
        <f>O156</f>
        <v>6484800</v>
      </c>
      <c r="Q156" s="296">
        <f t="shared" si="107"/>
        <v>1</v>
      </c>
    </row>
    <row r="157" spans="1:17" ht="38.25" x14ac:dyDescent="0.2">
      <c r="A157" s="291" t="s">
        <v>557</v>
      </c>
      <c r="B157" s="292" t="s">
        <v>174</v>
      </c>
      <c r="C157" s="292" t="s">
        <v>182</v>
      </c>
      <c r="D157" s="292" t="s">
        <v>190</v>
      </c>
      <c r="E157" s="292" t="s">
        <v>556</v>
      </c>
      <c r="F157" s="292"/>
      <c r="G157" s="223">
        <f t="shared" ref="G157:M157" si="120">G158+G162</f>
        <v>283774.26</v>
      </c>
      <c r="H157" s="15">
        <f t="shared" si="120"/>
        <v>0</v>
      </c>
      <c r="I157" s="15">
        <f t="shared" si="120"/>
        <v>0</v>
      </c>
      <c r="J157" s="15">
        <f t="shared" si="120"/>
        <v>0</v>
      </c>
      <c r="K157" s="15">
        <f t="shared" si="120"/>
        <v>0</v>
      </c>
      <c r="L157" s="15">
        <f t="shared" si="120"/>
        <v>0</v>
      </c>
      <c r="M157" s="15">
        <f t="shared" si="120"/>
        <v>0</v>
      </c>
      <c r="N157" s="15">
        <f t="shared" si="80"/>
        <v>283774.26</v>
      </c>
      <c r="O157" s="223">
        <f>O158+O162</f>
        <v>0</v>
      </c>
      <c r="P157" s="223">
        <f>P158+P162</f>
        <v>0</v>
      </c>
      <c r="Q157" s="296">
        <f t="shared" si="107"/>
        <v>1</v>
      </c>
    </row>
    <row r="158" spans="1:17" ht="70.5" customHeight="1" x14ac:dyDescent="0.2">
      <c r="A158" s="302" t="s">
        <v>546</v>
      </c>
      <c r="B158" s="228" t="s">
        <v>174</v>
      </c>
      <c r="C158" s="228" t="s">
        <v>182</v>
      </c>
      <c r="D158" s="228" t="s">
        <v>190</v>
      </c>
      <c r="E158" s="228" t="s">
        <v>233</v>
      </c>
      <c r="F158" s="228"/>
      <c r="G158" s="224">
        <f t="shared" ref="G158:M159" si="121">G159</f>
        <v>283774.26</v>
      </c>
      <c r="H158" s="5">
        <f t="shared" si="121"/>
        <v>0</v>
      </c>
      <c r="I158" s="5">
        <f t="shared" si="121"/>
        <v>0</v>
      </c>
      <c r="J158" s="5">
        <f t="shared" si="121"/>
        <v>0</v>
      </c>
      <c r="K158" s="5">
        <f t="shared" si="121"/>
        <v>0</v>
      </c>
      <c r="L158" s="5">
        <f t="shared" si="121"/>
        <v>0</v>
      </c>
      <c r="M158" s="5">
        <f t="shared" si="121"/>
        <v>0</v>
      </c>
      <c r="N158" s="5">
        <f t="shared" si="80"/>
        <v>283774.26</v>
      </c>
      <c r="O158" s="224">
        <f t="shared" ref="O158:P159" si="122">O159</f>
        <v>0</v>
      </c>
      <c r="P158" s="224">
        <f t="shared" si="122"/>
        <v>0</v>
      </c>
      <c r="Q158" s="296">
        <f t="shared" si="107"/>
        <v>1</v>
      </c>
    </row>
    <row r="159" spans="1:17" ht="42.75" customHeight="1" x14ac:dyDescent="0.2">
      <c r="A159" s="219" t="s">
        <v>83</v>
      </c>
      <c r="B159" s="228" t="s">
        <v>174</v>
      </c>
      <c r="C159" s="228" t="s">
        <v>182</v>
      </c>
      <c r="D159" s="228" t="s">
        <v>190</v>
      </c>
      <c r="E159" s="228" t="s">
        <v>233</v>
      </c>
      <c r="F159" s="228" t="s">
        <v>282</v>
      </c>
      <c r="G159" s="224">
        <f t="shared" si="121"/>
        <v>283774.26</v>
      </c>
      <c r="H159" s="5">
        <f t="shared" si="121"/>
        <v>0</v>
      </c>
      <c r="I159" s="5">
        <f t="shared" si="121"/>
        <v>0</v>
      </c>
      <c r="J159" s="5">
        <f t="shared" si="121"/>
        <v>0</v>
      </c>
      <c r="K159" s="5">
        <f t="shared" si="121"/>
        <v>0</v>
      </c>
      <c r="L159" s="5">
        <f t="shared" si="121"/>
        <v>0</v>
      </c>
      <c r="M159" s="5">
        <f t="shared" si="121"/>
        <v>0</v>
      </c>
      <c r="N159" s="5">
        <f t="shared" si="80"/>
        <v>283774.26</v>
      </c>
      <c r="O159" s="224">
        <f t="shared" si="122"/>
        <v>0</v>
      </c>
      <c r="P159" s="224">
        <f t="shared" si="122"/>
        <v>0</v>
      </c>
      <c r="Q159" s="296">
        <f t="shared" si="107"/>
        <v>1</v>
      </c>
    </row>
    <row r="160" spans="1:17" s="301" customFormat="1" x14ac:dyDescent="0.2">
      <c r="A160" s="293" t="s">
        <v>84</v>
      </c>
      <c r="B160" s="229" t="s">
        <v>174</v>
      </c>
      <c r="C160" s="229" t="s">
        <v>182</v>
      </c>
      <c r="D160" s="229" t="s">
        <v>190</v>
      </c>
      <c r="E160" s="229" t="s">
        <v>233</v>
      </c>
      <c r="F160" s="229" t="s">
        <v>283</v>
      </c>
      <c r="G160" s="225">
        <v>283774.26</v>
      </c>
      <c r="H160" s="6"/>
      <c r="I160" s="6"/>
      <c r="J160" s="6"/>
      <c r="K160" s="6"/>
      <c r="L160" s="6"/>
      <c r="M160" s="6"/>
      <c r="N160" s="6">
        <f t="shared" si="80"/>
        <v>283774.26</v>
      </c>
      <c r="O160" s="225">
        <v>0</v>
      </c>
      <c r="P160" s="225">
        <f>O160</f>
        <v>0</v>
      </c>
      <c r="Q160" s="296">
        <f t="shared" si="107"/>
        <v>1</v>
      </c>
    </row>
    <row r="161" spans="1:17" s="301" customFormat="1" hidden="1" x14ac:dyDescent="0.2">
      <c r="A161" s="305" t="s">
        <v>558</v>
      </c>
      <c r="B161" s="292" t="s">
        <v>174</v>
      </c>
      <c r="C161" s="292" t="s">
        <v>182</v>
      </c>
      <c r="D161" s="292" t="s">
        <v>190</v>
      </c>
      <c r="E161" s="292" t="s">
        <v>555</v>
      </c>
      <c r="F161" s="292"/>
      <c r="G161" s="223">
        <f>G162</f>
        <v>0</v>
      </c>
      <c r="H161" s="223">
        <f t="shared" ref="H161:P161" si="123">H162</f>
        <v>0</v>
      </c>
      <c r="I161" s="223">
        <f t="shared" si="123"/>
        <v>0</v>
      </c>
      <c r="J161" s="223">
        <f t="shared" si="123"/>
        <v>0</v>
      </c>
      <c r="K161" s="223">
        <f t="shared" si="123"/>
        <v>0</v>
      </c>
      <c r="L161" s="223">
        <f t="shared" si="123"/>
        <v>0</v>
      </c>
      <c r="M161" s="223">
        <f t="shared" si="123"/>
        <v>0</v>
      </c>
      <c r="N161" s="223">
        <f t="shared" si="123"/>
        <v>0</v>
      </c>
      <c r="O161" s="223">
        <f t="shared" si="123"/>
        <v>0</v>
      </c>
      <c r="P161" s="223">
        <f t="shared" si="123"/>
        <v>0</v>
      </c>
      <c r="Q161" s="296" t="str">
        <f t="shared" si="107"/>
        <v xml:space="preserve"> </v>
      </c>
    </row>
    <row r="162" spans="1:17" s="4" customFormat="1" ht="38.25" hidden="1" x14ac:dyDescent="0.2">
      <c r="A162" s="16" t="s">
        <v>32</v>
      </c>
      <c r="B162" s="17" t="s">
        <v>174</v>
      </c>
      <c r="C162" s="17" t="s">
        <v>182</v>
      </c>
      <c r="D162" s="17" t="s">
        <v>190</v>
      </c>
      <c r="E162" s="17" t="s">
        <v>562</v>
      </c>
      <c r="F162" s="17"/>
      <c r="G162" s="5">
        <f t="shared" ref="G162:M163" si="124">G163</f>
        <v>0</v>
      </c>
      <c r="H162" s="5">
        <f t="shared" si="124"/>
        <v>0</v>
      </c>
      <c r="I162" s="5">
        <f t="shared" si="124"/>
        <v>0</v>
      </c>
      <c r="J162" s="5">
        <f t="shared" si="124"/>
        <v>0</v>
      </c>
      <c r="K162" s="5">
        <f t="shared" si="124"/>
        <v>0</v>
      </c>
      <c r="L162" s="5">
        <f t="shared" si="124"/>
        <v>0</v>
      </c>
      <c r="M162" s="5">
        <f t="shared" si="124"/>
        <v>0</v>
      </c>
      <c r="N162" s="5">
        <f t="shared" si="80"/>
        <v>0</v>
      </c>
      <c r="O162" s="5">
        <f t="shared" ref="O162:P163" si="125">O163</f>
        <v>0</v>
      </c>
      <c r="P162" s="5">
        <f t="shared" si="125"/>
        <v>0</v>
      </c>
      <c r="Q162" s="296" t="str">
        <f t="shared" si="107"/>
        <v xml:space="preserve"> </v>
      </c>
    </row>
    <row r="163" spans="1:17" s="4" customFormat="1" hidden="1" x14ac:dyDescent="0.2">
      <c r="A163" s="207" t="s">
        <v>487</v>
      </c>
      <c r="B163" s="17" t="s">
        <v>174</v>
      </c>
      <c r="C163" s="17" t="s">
        <v>182</v>
      </c>
      <c r="D163" s="17" t="s">
        <v>190</v>
      </c>
      <c r="E163" s="17" t="s">
        <v>562</v>
      </c>
      <c r="F163" s="17" t="s">
        <v>285</v>
      </c>
      <c r="G163" s="5">
        <f t="shared" si="124"/>
        <v>0</v>
      </c>
      <c r="H163" s="5">
        <f t="shared" si="124"/>
        <v>0</v>
      </c>
      <c r="I163" s="5">
        <f t="shared" si="124"/>
        <v>0</v>
      </c>
      <c r="J163" s="5">
        <f t="shared" si="124"/>
        <v>0</v>
      </c>
      <c r="K163" s="5">
        <f t="shared" si="124"/>
        <v>0</v>
      </c>
      <c r="L163" s="5">
        <f t="shared" si="124"/>
        <v>0</v>
      </c>
      <c r="M163" s="5">
        <f t="shared" si="124"/>
        <v>0</v>
      </c>
      <c r="N163" s="5">
        <f t="shared" si="80"/>
        <v>0</v>
      </c>
      <c r="O163" s="5">
        <f t="shared" si="125"/>
        <v>0</v>
      </c>
      <c r="P163" s="5">
        <f t="shared" si="125"/>
        <v>0</v>
      </c>
      <c r="Q163" s="296" t="str">
        <f t="shared" si="107"/>
        <v xml:space="preserve"> </v>
      </c>
    </row>
    <row r="164" spans="1:17" s="8" customFormat="1" ht="25.5" hidden="1" x14ac:dyDescent="0.2">
      <c r="A164" s="18" t="s">
        <v>86</v>
      </c>
      <c r="B164" s="19" t="s">
        <v>174</v>
      </c>
      <c r="C164" s="19" t="s">
        <v>182</v>
      </c>
      <c r="D164" s="19" t="s">
        <v>190</v>
      </c>
      <c r="E164" s="19" t="s">
        <v>562</v>
      </c>
      <c r="F164" s="19" t="s">
        <v>286</v>
      </c>
      <c r="G164" s="6">
        <v>0</v>
      </c>
      <c r="H164" s="6"/>
      <c r="I164" s="6"/>
      <c r="J164" s="6"/>
      <c r="K164" s="6"/>
      <c r="L164" s="6"/>
      <c r="M164" s="6"/>
      <c r="N164" s="6">
        <f t="shared" si="80"/>
        <v>0</v>
      </c>
      <c r="O164" s="6">
        <v>0</v>
      </c>
      <c r="P164" s="6">
        <f>O164</f>
        <v>0</v>
      </c>
      <c r="Q164" s="296" t="str">
        <f t="shared" si="107"/>
        <v xml:space="preserve"> </v>
      </c>
    </row>
    <row r="165" spans="1:17" x14ac:dyDescent="0.2">
      <c r="A165" s="291" t="s">
        <v>97</v>
      </c>
      <c r="B165" s="292" t="s">
        <v>174</v>
      </c>
      <c r="C165" s="292" t="s">
        <v>183</v>
      </c>
      <c r="D165" s="292"/>
      <c r="E165" s="292"/>
      <c r="F165" s="292"/>
      <c r="G165" s="223">
        <f>G166+G177+G187+G206</f>
        <v>46430356</v>
      </c>
      <c r="H165" s="15">
        <f t="shared" ref="H165:M165" si="126">H166+H177+H187+H206</f>
        <v>0</v>
      </c>
      <c r="I165" s="15">
        <f t="shared" si="126"/>
        <v>0</v>
      </c>
      <c r="J165" s="15">
        <f t="shared" si="126"/>
        <v>0</v>
      </c>
      <c r="K165" s="15">
        <f t="shared" si="126"/>
        <v>0</v>
      </c>
      <c r="L165" s="15">
        <f t="shared" si="126"/>
        <v>0</v>
      </c>
      <c r="M165" s="15">
        <f t="shared" si="126"/>
        <v>0</v>
      </c>
      <c r="N165" s="15">
        <f t="shared" si="80"/>
        <v>46430356</v>
      </c>
      <c r="O165" s="223">
        <f>O166+O177+O187+O206</f>
        <v>17649920</v>
      </c>
      <c r="P165" s="223">
        <f>P166+P177+P187+P206</f>
        <v>17649920</v>
      </c>
      <c r="Q165" s="296">
        <f t="shared" si="107"/>
        <v>1</v>
      </c>
    </row>
    <row r="166" spans="1:17" x14ac:dyDescent="0.2">
      <c r="A166" s="291" t="s">
        <v>33</v>
      </c>
      <c r="B166" s="292" t="s">
        <v>174</v>
      </c>
      <c r="C166" s="292" t="s">
        <v>183</v>
      </c>
      <c r="D166" s="292" t="s">
        <v>179</v>
      </c>
      <c r="E166" s="292"/>
      <c r="F166" s="292"/>
      <c r="G166" s="223">
        <f>G167</f>
        <v>9973180</v>
      </c>
      <c r="H166" s="15">
        <f t="shared" ref="H166:M166" si="127">H167</f>
        <v>0</v>
      </c>
      <c r="I166" s="15">
        <f t="shared" si="127"/>
        <v>0</v>
      </c>
      <c r="J166" s="15">
        <f t="shared" si="127"/>
        <v>0</v>
      </c>
      <c r="K166" s="15">
        <f t="shared" si="127"/>
        <v>0</v>
      </c>
      <c r="L166" s="15">
        <f t="shared" si="127"/>
        <v>0</v>
      </c>
      <c r="M166" s="15">
        <f t="shared" si="127"/>
        <v>0</v>
      </c>
      <c r="N166" s="15">
        <f t="shared" si="80"/>
        <v>9973180</v>
      </c>
      <c r="O166" s="223">
        <f t="shared" ref="O166:P166" si="128">O167</f>
        <v>0</v>
      </c>
      <c r="P166" s="223">
        <f t="shared" si="128"/>
        <v>0</v>
      </c>
      <c r="Q166" s="296">
        <f t="shared" si="107"/>
        <v>1</v>
      </c>
    </row>
    <row r="167" spans="1:17" x14ac:dyDescent="0.2">
      <c r="A167" s="291" t="s">
        <v>170</v>
      </c>
      <c r="B167" s="292" t="s">
        <v>174</v>
      </c>
      <c r="C167" s="292" t="s">
        <v>183</v>
      </c>
      <c r="D167" s="292" t="s">
        <v>179</v>
      </c>
      <c r="E167" s="292" t="s">
        <v>234</v>
      </c>
      <c r="F167" s="292"/>
      <c r="G167" s="223">
        <f t="shared" ref="G167:M167" si="129">G168+G173</f>
        <v>9973180</v>
      </c>
      <c r="H167" s="15">
        <f t="shared" si="129"/>
        <v>0</v>
      </c>
      <c r="I167" s="15">
        <f t="shared" si="129"/>
        <v>0</v>
      </c>
      <c r="J167" s="15">
        <f t="shared" si="129"/>
        <v>0</v>
      </c>
      <c r="K167" s="15">
        <f t="shared" si="129"/>
        <v>0</v>
      </c>
      <c r="L167" s="15">
        <f t="shared" si="129"/>
        <v>0</v>
      </c>
      <c r="M167" s="15">
        <f t="shared" si="129"/>
        <v>0</v>
      </c>
      <c r="N167" s="15">
        <f t="shared" si="80"/>
        <v>9973180</v>
      </c>
      <c r="O167" s="223">
        <f t="shared" ref="O167:P167" si="130">O168+O173</f>
        <v>0</v>
      </c>
      <c r="P167" s="223">
        <f t="shared" si="130"/>
        <v>0</v>
      </c>
      <c r="Q167" s="296">
        <f t="shared" si="107"/>
        <v>1</v>
      </c>
    </row>
    <row r="168" spans="1:17" ht="25.5" x14ac:dyDescent="0.2">
      <c r="A168" s="219" t="s">
        <v>34</v>
      </c>
      <c r="B168" s="228" t="s">
        <v>174</v>
      </c>
      <c r="C168" s="228" t="s">
        <v>183</v>
      </c>
      <c r="D168" s="228" t="s">
        <v>179</v>
      </c>
      <c r="E168" s="228" t="s">
        <v>235</v>
      </c>
      <c r="F168" s="228"/>
      <c r="G168" s="224">
        <f t="shared" ref="G168:M168" si="131">G169+G172</f>
        <v>9973180</v>
      </c>
      <c r="H168" s="5">
        <f t="shared" si="131"/>
        <v>0</v>
      </c>
      <c r="I168" s="5">
        <f t="shared" si="131"/>
        <v>0</v>
      </c>
      <c r="J168" s="5">
        <f t="shared" si="131"/>
        <v>0</v>
      </c>
      <c r="K168" s="5">
        <f t="shared" si="131"/>
        <v>0</v>
      </c>
      <c r="L168" s="5">
        <f t="shared" si="131"/>
        <v>0</v>
      </c>
      <c r="M168" s="5">
        <f t="shared" si="131"/>
        <v>0</v>
      </c>
      <c r="N168" s="5">
        <f t="shared" si="80"/>
        <v>9973180</v>
      </c>
      <c r="O168" s="224">
        <f t="shared" ref="O168:P168" si="132">O169+O172</f>
        <v>0</v>
      </c>
      <c r="P168" s="224">
        <f t="shared" si="132"/>
        <v>0</v>
      </c>
      <c r="Q168" s="296">
        <f t="shared" si="107"/>
        <v>1</v>
      </c>
    </row>
    <row r="169" spans="1:17" ht="14.25" customHeight="1" x14ac:dyDescent="0.2">
      <c r="A169" s="303" t="s">
        <v>83</v>
      </c>
      <c r="B169" s="228" t="s">
        <v>174</v>
      </c>
      <c r="C169" s="228" t="s">
        <v>183</v>
      </c>
      <c r="D169" s="228" t="s">
        <v>179</v>
      </c>
      <c r="E169" s="228" t="s">
        <v>235</v>
      </c>
      <c r="F169" s="228" t="s">
        <v>282</v>
      </c>
      <c r="G169" s="224">
        <f t="shared" ref="G169:M169" si="133">G170</f>
        <v>2900740</v>
      </c>
      <c r="H169" s="5">
        <f t="shared" si="133"/>
        <v>0</v>
      </c>
      <c r="I169" s="5">
        <f t="shared" si="133"/>
        <v>0</v>
      </c>
      <c r="J169" s="5">
        <f t="shared" si="133"/>
        <v>0</v>
      </c>
      <c r="K169" s="5">
        <f t="shared" si="133"/>
        <v>0</v>
      </c>
      <c r="L169" s="5">
        <f t="shared" si="133"/>
        <v>0</v>
      </c>
      <c r="M169" s="5">
        <f t="shared" si="133"/>
        <v>0</v>
      </c>
      <c r="N169" s="5">
        <f t="shared" si="80"/>
        <v>2900740</v>
      </c>
      <c r="O169" s="224">
        <f t="shared" ref="O169:P169" si="134">O170</f>
        <v>0</v>
      </c>
      <c r="P169" s="224">
        <f t="shared" si="134"/>
        <v>0</v>
      </c>
      <c r="Q169" s="296">
        <f t="shared" si="107"/>
        <v>1</v>
      </c>
    </row>
    <row r="170" spans="1:17" s="301" customFormat="1" ht="13.5" customHeight="1" x14ac:dyDescent="0.2">
      <c r="A170" s="304" t="s">
        <v>91</v>
      </c>
      <c r="B170" s="229" t="s">
        <v>174</v>
      </c>
      <c r="C170" s="229" t="s">
        <v>183</v>
      </c>
      <c r="D170" s="229" t="s">
        <v>179</v>
      </c>
      <c r="E170" s="229" t="s">
        <v>235</v>
      </c>
      <c r="F170" s="229" t="s">
        <v>284</v>
      </c>
      <c r="G170" s="308">
        <v>2900740</v>
      </c>
      <c r="H170" s="9"/>
      <c r="I170" s="9"/>
      <c r="J170" s="9"/>
      <c r="K170" s="9"/>
      <c r="L170" s="9"/>
      <c r="M170" s="9"/>
      <c r="N170" s="206">
        <f t="shared" si="80"/>
        <v>2900740</v>
      </c>
      <c r="O170" s="225">
        <v>0</v>
      </c>
      <c r="P170" s="225">
        <f>O170</f>
        <v>0</v>
      </c>
      <c r="Q170" s="296">
        <f t="shared" si="107"/>
        <v>1</v>
      </c>
    </row>
    <row r="171" spans="1:17" x14ac:dyDescent="0.2">
      <c r="A171" s="219" t="s">
        <v>487</v>
      </c>
      <c r="B171" s="228" t="s">
        <v>174</v>
      </c>
      <c r="C171" s="228" t="s">
        <v>183</v>
      </c>
      <c r="D171" s="228" t="s">
        <v>179</v>
      </c>
      <c r="E171" s="228" t="s">
        <v>235</v>
      </c>
      <c r="F171" s="228" t="s">
        <v>285</v>
      </c>
      <c r="G171" s="224">
        <f t="shared" ref="G171:M171" si="135">G172</f>
        <v>7072440</v>
      </c>
      <c r="H171" s="5">
        <f t="shared" si="135"/>
        <v>0</v>
      </c>
      <c r="I171" s="5">
        <f t="shared" si="135"/>
        <v>0</v>
      </c>
      <c r="J171" s="5">
        <f t="shared" si="135"/>
        <v>0</v>
      </c>
      <c r="K171" s="5">
        <f t="shared" si="135"/>
        <v>0</v>
      </c>
      <c r="L171" s="5">
        <f t="shared" si="135"/>
        <v>0</v>
      </c>
      <c r="M171" s="5">
        <f t="shared" si="135"/>
        <v>0</v>
      </c>
      <c r="N171" s="5">
        <f t="shared" ref="N171:N245" si="136">G171+H171+I171+J171+K171+L171+M171</f>
        <v>7072440</v>
      </c>
      <c r="O171" s="224">
        <f>O172</f>
        <v>0</v>
      </c>
      <c r="P171" s="224">
        <f>P172</f>
        <v>0</v>
      </c>
      <c r="Q171" s="296">
        <f t="shared" si="107"/>
        <v>1</v>
      </c>
    </row>
    <row r="172" spans="1:17" s="300" customFormat="1" ht="25.5" x14ac:dyDescent="0.2">
      <c r="A172" s="293" t="s">
        <v>86</v>
      </c>
      <c r="B172" s="309" t="s">
        <v>174</v>
      </c>
      <c r="C172" s="309" t="s">
        <v>183</v>
      </c>
      <c r="D172" s="309" t="s">
        <v>179</v>
      </c>
      <c r="E172" s="309" t="s">
        <v>235</v>
      </c>
      <c r="F172" s="309" t="s">
        <v>286</v>
      </c>
      <c r="G172" s="308">
        <v>7072440</v>
      </c>
      <c r="H172" s="9"/>
      <c r="I172" s="9"/>
      <c r="J172" s="9"/>
      <c r="K172" s="9"/>
      <c r="L172" s="9"/>
      <c r="M172" s="9"/>
      <c r="N172" s="6">
        <f t="shared" si="136"/>
        <v>7072440</v>
      </c>
      <c r="O172" s="308">
        <v>0</v>
      </c>
      <c r="P172" s="308">
        <f>O172</f>
        <v>0</v>
      </c>
      <c r="Q172" s="296">
        <f t="shared" si="107"/>
        <v>1</v>
      </c>
    </row>
    <row r="173" spans="1:17" s="4" customFormat="1" hidden="1" x14ac:dyDescent="0.2">
      <c r="A173" s="305" t="s">
        <v>558</v>
      </c>
      <c r="B173" s="14" t="s">
        <v>174</v>
      </c>
      <c r="C173" s="14" t="s">
        <v>183</v>
      </c>
      <c r="D173" s="14" t="s">
        <v>179</v>
      </c>
      <c r="E173" s="14" t="s">
        <v>555</v>
      </c>
      <c r="F173" s="14"/>
      <c r="G173" s="15">
        <f t="shared" ref="G173:M175" si="137">G174</f>
        <v>0</v>
      </c>
      <c r="H173" s="15">
        <f t="shared" si="137"/>
        <v>0</v>
      </c>
      <c r="I173" s="15">
        <f t="shared" si="137"/>
        <v>0</v>
      </c>
      <c r="J173" s="15">
        <f t="shared" si="137"/>
        <v>0</v>
      </c>
      <c r="K173" s="15">
        <f t="shared" si="137"/>
        <v>0</v>
      </c>
      <c r="L173" s="15">
        <f t="shared" si="137"/>
        <v>0</v>
      </c>
      <c r="M173" s="15">
        <f t="shared" si="137"/>
        <v>0</v>
      </c>
      <c r="N173" s="15">
        <f t="shared" si="136"/>
        <v>0</v>
      </c>
      <c r="O173" s="15">
        <f t="shared" ref="O173:P175" si="138">O174</f>
        <v>0</v>
      </c>
      <c r="P173" s="15">
        <f t="shared" si="138"/>
        <v>0</v>
      </c>
      <c r="Q173" s="296" t="str">
        <f t="shared" si="107"/>
        <v xml:space="preserve"> </v>
      </c>
    </row>
    <row r="174" spans="1:17" s="4" customFormat="1" hidden="1" x14ac:dyDescent="0.2">
      <c r="A174" s="16" t="s">
        <v>35</v>
      </c>
      <c r="B174" s="17" t="s">
        <v>174</v>
      </c>
      <c r="C174" s="17" t="s">
        <v>183</v>
      </c>
      <c r="D174" s="17" t="s">
        <v>179</v>
      </c>
      <c r="E174" s="17" t="s">
        <v>236</v>
      </c>
      <c r="F174" s="17"/>
      <c r="G174" s="5">
        <f t="shared" si="137"/>
        <v>0</v>
      </c>
      <c r="H174" s="5">
        <f t="shared" si="137"/>
        <v>0</v>
      </c>
      <c r="I174" s="5">
        <f t="shared" si="137"/>
        <v>0</v>
      </c>
      <c r="J174" s="5">
        <f t="shared" si="137"/>
        <v>0</v>
      </c>
      <c r="K174" s="5">
        <f t="shared" si="137"/>
        <v>0</v>
      </c>
      <c r="L174" s="5">
        <f t="shared" si="137"/>
        <v>0</v>
      </c>
      <c r="M174" s="5">
        <f t="shared" si="137"/>
        <v>0</v>
      </c>
      <c r="N174" s="5">
        <f t="shared" si="136"/>
        <v>0</v>
      </c>
      <c r="O174" s="5">
        <f t="shared" si="138"/>
        <v>0</v>
      </c>
      <c r="P174" s="5">
        <f t="shared" si="138"/>
        <v>0</v>
      </c>
      <c r="Q174" s="296" t="str">
        <f t="shared" si="107"/>
        <v xml:space="preserve"> </v>
      </c>
    </row>
    <row r="175" spans="1:17" s="4" customFormat="1" hidden="1" x14ac:dyDescent="0.2">
      <c r="A175" s="207" t="s">
        <v>487</v>
      </c>
      <c r="B175" s="17" t="s">
        <v>174</v>
      </c>
      <c r="C175" s="17" t="s">
        <v>183</v>
      </c>
      <c r="D175" s="17" t="s">
        <v>179</v>
      </c>
      <c r="E175" s="17" t="s">
        <v>236</v>
      </c>
      <c r="F175" s="17" t="s">
        <v>285</v>
      </c>
      <c r="G175" s="5">
        <f t="shared" si="137"/>
        <v>0</v>
      </c>
      <c r="H175" s="5">
        <f t="shared" si="137"/>
        <v>0</v>
      </c>
      <c r="I175" s="5">
        <f t="shared" si="137"/>
        <v>0</v>
      </c>
      <c r="J175" s="5">
        <f t="shared" si="137"/>
        <v>0</v>
      </c>
      <c r="K175" s="5">
        <f t="shared" si="137"/>
        <v>0</v>
      </c>
      <c r="L175" s="5">
        <f t="shared" si="137"/>
        <v>0</v>
      </c>
      <c r="M175" s="5">
        <f t="shared" si="137"/>
        <v>0</v>
      </c>
      <c r="N175" s="5">
        <f t="shared" si="136"/>
        <v>0</v>
      </c>
      <c r="O175" s="5">
        <f t="shared" si="138"/>
        <v>0</v>
      </c>
      <c r="P175" s="5">
        <f t="shared" si="138"/>
        <v>0</v>
      </c>
      <c r="Q175" s="296" t="str">
        <f t="shared" si="107"/>
        <v xml:space="preserve"> </v>
      </c>
    </row>
    <row r="176" spans="1:17" s="7" customFormat="1" ht="25.5" hidden="1" x14ac:dyDescent="0.2">
      <c r="A176" s="21" t="s">
        <v>86</v>
      </c>
      <c r="B176" s="22" t="s">
        <v>174</v>
      </c>
      <c r="C176" s="22" t="s">
        <v>183</v>
      </c>
      <c r="D176" s="22" t="s">
        <v>179</v>
      </c>
      <c r="E176" s="22" t="s">
        <v>236</v>
      </c>
      <c r="F176" s="22" t="s">
        <v>286</v>
      </c>
      <c r="G176" s="9">
        <v>0</v>
      </c>
      <c r="H176" s="9"/>
      <c r="I176" s="9"/>
      <c r="J176" s="9"/>
      <c r="K176" s="9"/>
      <c r="L176" s="9"/>
      <c r="M176" s="9"/>
      <c r="N176" s="6">
        <f t="shared" si="136"/>
        <v>0</v>
      </c>
      <c r="O176" s="9">
        <v>0</v>
      </c>
      <c r="P176" s="9">
        <f>O176</f>
        <v>0</v>
      </c>
      <c r="Q176" s="296" t="str">
        <f t="shared" si="107"/>
        <v xml:space="preserve"> </v>
      </c>
    </row>
    <row r="177" spans="1:17" x14ac:dyDescent="0.2">
      <c r="A177" s="291" t="s">
        <v>36</v>
      </c>
      <c r="B177" s="292" t="s">
        <v>174</v>
      </c>
      <c r="C177" s="292" t="s">
        <v>183</v>
      </c>
      <c r="D177" s="292" t="s">
        <v>180</v>
      </c>
      <c r="E177" s="292"/>
      <c r="F177" s="292"/>
      <c r="G177" s="223">
        <f>G178+G183</f>
        <v>12917120</v>
      </c>
      <c r="H177" s="15">
        <f t="shared" ref="G177:M181" si="139">H178</f>
        <v>0</v>
      </c>
      <c r="I177" s="15">
        <f t="shared" si="139"/>
        <v>0</v>
      </c>
      <c r="J177" s="15">
        <f t="shared" si="139"/>
        <v>0</v>
      </c>
      <c r="K177" s="15">
        <f t="shared" si="139"/>
        <v>0</v>
      </c>
      <c r="L177" s="15">
        <f t="shared" si="139"/>
        <v>0</v>
      </c>
      <c r="M177" s="15">
        <f t="shared" si="139"/>
        <v>0</v>
      </c>
      <c r="N177" s="15">
        <f t="shared" si="136"/>
        <v>12917120</v>
      </c>
      <c r="O177" s="223">
        <f>O178+O183</f>
        <v>5357120</v>
      </c>
      <c r="P177" s="223">
        <f>P178+P183</f>
        <v>5357120</v>
      </c>
      <c r="Q177" s="296">
        <f t="shared" si="107"/>
        <v>1</v>
      </c>
    </row>
    <row r="178" spans="1:17" ht="38.25" x14ac:dyDescent="0.2">
      <c r="A178" s="291" t="s">
        <v>152</v>
      </c>
      <c r="B178" s="292" t="s">
        <v>174</v>
      </c>
      <c r="C178" s="292" t="s">
        <v>183</v>
      </c>
      <c r="D178" s="292" t="s">
        <v>180</v>
      </c>
      <c r="E178" s="292" t="s">
        <v>237</v>
      </c>
      <c r="F178" s="292"/>
      <c r="G178" s="223">
        <f t="shared" si="139"/>
        <v>5357120</v>
      </c>
      <c r="H178" s="15">
        <f t="shared" si="139"/>
        <v>0</v>
      </c>
      <c r="I178" s="15">
        <f t="shared" si="139"/>
        <v>0</v>
      </c>
      <c r="J178" s="15">
        <f t="shared" si="139"/>
        <v>0</v>
      </c>
      <c r="K178" s="15">
        <f t="shared" si="139"/>
        <v>0</v>
      </c>
      <c r="L178" s="15">
        <f t="shared" si="139"/>
        <v>0</v>
      </c>
      <c r="M178" s="15">
        <f t="shared" si="139"/>
        <v>0</v>
      </c>
      <c r="N178" s="15">
        <f t="shared" si="136"/>
        <v>5357120</v>
      </c>
      <c r="O178" s="223">
        <f t="shared" ref="O178:P181" si="140">O179</f>
        <v>5357120</v>
      </c>
      <c r="P178" s="223">
        <f t="shared" si="140"/>
        <v>5357120</v>
      </c>
      <c r="Q178" s="296">
        <f t="shared" si="107"/>
        <v>1</v>
      </c>
    </row>
    <row r="179" spans="1:17" ht="25.5" x14ac:dyDescent="0.2">
      <c r="A179" s="291" t="s">
        <v>164</v>
      </c>
      <c r="B179" s="292" t="s">
        <v>174</v>
      </c>
      <c r="C179" s="292" t="s">
        <v>183</v>
      </c>
      <c r="D179" s="292" t="s">
        <v>180</v>
      </c>
      <c r="E179" s="292" t="s">
        <v>238</v>
      </c>
      <c r="F179" s="292"/>
      <c r="G179" s="223">
        <f t="shared" si="139"/>
        <v>5357120</v>
      </c>
      <c r="H179" s="15">
        <f t="shared" si="139"/>
        <v>0</v>
      </c>
      <c r="I179" s="15">
        <f t="shared" si="139"/>
        <v>0</v>
      </c>
      <c r="J179" s="15">
        <f t="shared" si="139"/>
        <v>0</v>
      </c>
      <c r="K179" s="15">
        <f t="shared" si="139"/>
        <v>0</v>
      </c>
      <c r="L179" s="15">
        <f t="shared" si="139"/>
        <v>0</v>
      </c>
      <c r="M179" s="15">
        <f t="shared" si="139"/>
        <v>0</v>
      </c>
      <c r="N179" s="15">
        <f t="shared" si="136"/>
        <v>5357120</v>
      </c>
      <c r="O179" s="223">
        <f t="shared" si="140"/>
        <v>5357120</v>
      </c>
      <c r="P179" s="223">
        <f t="shared" si="140"/>
        <v>5357120</v>
      </c>
      <c r="Q179" s="296">
        <f t="shared" si="107"/>
        <v>1</v>
      </c>
    </row>
    <row r="180" spans="1:17" x14ac:dyDescent="0.2">
      <c r="A180" s="219" t="s">
        <v>37</v>
      </c>
      <c r="B180" s="228" t="s">
        <v>174</v>
      </c>
      <c r="C180" s="228" t="s">
        <v>183</v>
      </c>
      <c r="D180" s="228" t="s">
        <v>180</v>
      </c>
      <c r="E180" s="228" t="s">
        <v>239</v>
      </c>
      <c r="F180" s="228"/>
      <c r="G180" s="224">
        <f t="shared" si="139"/>
        <v>5357120</v>
      </c>
      <c r="H180" s="5">
        <f t="shared" si="139"/>
        <v>0</v>
      </c>
      <c r="I180" s="5">
        <f t="shared" si="139"/>
        <v>0</v>
      </c>
      <c r="J180" s="5">
        <f t="shared" si="139"/>
        <v>0</v>
      </c>
      <c r="K180" s="5">
        <f t="shared" si="139"/>
        <v>0</v>
      </c>
      <c r="L180" s="5">
        <f t="shared" si="139"/>
        <v>0</v>
      </c>
      <c r="M180" s="5">
        <f t="shared" si="139"/>
        <v>0</v>
      </c>
      <c r="N180" s="5">
        <f t="shared" si="136"/>
        <v>5357120</v>
      </c>
      <c r="O180" s="224">
        <f t="shared" si="140"/>
        <v>5357120</v>
      </c>
      <c r="P180" s="224">
        <f t="shared" si="140"/>
        <v>5357120</v>
      </c>
      <c r="Q180" s="296">
        <f t="shared" si="107"/>
        <v>1</v>
      </c>
    </row>
    <row r="181" spans="1:17" x14ac:dyDescent="0.2">
      <c r="A181" s="219" t="s">
        <v>89</v>
      </c>
      <c r="B181" s="228" t="s">
        <v>174</v>
      </c>
      <c r="C181" s="228" t="s">
        <v>183</v>
      </c>
      <c r="D181" s="228" t="s">
        <v>180</v>
      </c>
      <c r="E181" s="228" t="s">
        <v>239</v>
      </c>
      <c r="F181" s="228" t="s">
        <v>288</v>
      </c>
      <c r="G181" s="224">
        <f t="shared" si="139"/>
        <v>5357120</v>
      </c>
      <c r="H181" s="5">
        <f t="shared" si="139"/>
        <v>0</v>
      </c>
      <c r="I181" s="5">
        <f t="shared" si="139"/>
        <v>0</v>
      </c>
      <c r="J181" s="5">
        <f t="shared" si="139"/>
        <v>0</v>
      </c>
      <c r="K181" s="5">
        <f t="shared" si="139"/>
        <v>0</v>
      </c>
      <c r="L181" s="5">
        <f t="shared" si="139"/>
        <v>0</v>
      </c>
      <c r="M181" s="5">
        <f t="shared" si="139"/>
        <v>0</v>
      </c>
      <c r="N181" s="5">
        <f t="shared" si="136"/>
        <v>5357120</v>
      </c>
      <c r="O181" s="224">
        <f t="shared" si="140"/>
        <v>5357120</v>
      </c>
      <c r="P181" s="224">
        <f t="shared" si="140"/>
        <v>5357120</v>
      </c>
      <c r="Q181" s="296">
        <f t="shared" si="107"/>
        <v>1</v>
      </c>
    </row>
    <row r="182" spans="1:17" s="301" customFormat="1" ht="41.25" customHeight="1" x14ac:dyDescent="0.2">
      <c r="A182" s="293" t="s">
        <v>96</v>
      </c>
      <c r="B182" s="229" t="s">
        <v>174</v>
      </c>
      <c r="C182" s="229" t="s">
        <v>183</v>
      </c>
      <c r="D182" s="229" t="s">
        <v>180</v>
      </c>
      <c r="E182" s="229" t="s">
        <v>239</v>
      </c>
      <c r="F182" s="229" t="s">
        <v>289</v>
      </c>
      <c r="G182" s="308">
        <v>5357120</v>
      </c>
      <c r="H182" s="9"/>
      <c r="I182" s="9"/>
      <c r="J182" s="9"/>
      <c r="K182" s="9"/>
      <c r="L182" s="9"/>
      <c r="M182" s="9"/>
      <c r="N182" s="6">
        <f t="shared" si="136"/>
        <v>5357120</v>
      </c>
      <c r="O182" s="225">
        <f>G182</f>
        <v>5357120</v>
      </c>
      <c r="P182" s="225">
        <f>O182</f>
        <v>5357120</v>
      </c>
      <c r="Q182" s="296">
        <f t="shared" si="107"/>
        <v>1</v>
      </c>
    </row>
    <row r="183" spans="1:17" x14ac:dyDescent="0.2">
      <c r="A183" s="305" t="s">
        <v>558</v>
      </c>
      <c r="B183" s="292" t="s">
        <v>174</v>
      </c>
      <c r="C183" s="292" t="s">
        <v>183</v>
      </c>
      <c r="D183" s="292" t="s">
        <v>180</v>
      </c>
      <c r="E183" s="292" t="s">
        <v>555</v>
      </c>
      <c r="F183" s="292"/>
      <c r="G183" s="223">
        <f t="shared" ref="G183:M185" si="141">G184</f>
        <v>7560000</v>
      </c>
      <c r="H183" s="222">
        <f t="shared" si="141"/>
        <v>0</v>
      </c>
      <c r="I183" s="222">
        <f t="shared" si="141"/>
        <v>0</v>
      </c>
      <c r="J183" s="222">
        <f t="shared" si="141"/>
        <v>0</v>
      </c>
      <c r="K183" s="222">
        <f t="shared" si="141"/>
        <v>0</v>
      </c>
      <c r="L183" s="222">
        <f t="shared" si="141"/>
        <v>0</v>
      </c>
      <c r="M183" s="222">
        <f t="shared" si="141"/>
        <v>0</v>
      </c>
      <c r="N183" s="222">
        <f t="shared" ref="N183:N186" si="142">G183+H183+I183+J183+K183+L183+M183</f>
        <v>7560000</v>
      </c>
      <c r="O183" s="223">
        <f t="shared" ref="O183:P185" si="143">O184</f>
        <v>0</v>
      </c>
      <c r="P183" s="223">
        <f t="shared" si="143"/>
        <v>0</v>
      </c>
      <c r="Q183" s="296">
        <f t="shared" si="107"/>
        <v>1</v>
      </c>
    </row>
    <row r="184" spans="1:17" ht="25.5" x14ac:dyDescent="0.2">
      <c r="A184" s="303" t="s">
        <v>503</v>
      </c>
      <c r="B184" s="228" t="s">
        <v>174</v>
      </c>
      <c r="C184" s="228" t="s">
        <v>183</v>
      </c>
      <c r="D184" s="228" t="s">
        <v>180</v>
      </c>
      <c r="E184" s="228" t="s">
        <v>501</v>
      </c>
      <c r="F184" s="228"/>
      <c r="G184" s="224">
        <f t="shared" si="141"/>
        <v>7560000</v>
      </c>
      <c r="H184" s="220">
        <f t="shared" si="141"/>
        <v>0</v>
      </c>
      <c r="I184" s="220">
        <f t="shared" si="141"/>
        <v>0</v>
      </c>
      <c r="J184" s="220">
        <f t="shared" si="141"/>
        <v>0</v>
      </c>
      <c r="K184" s="220">
        <f t="shared" si="141"/>
        <v>0</v>
      </c>
      <c r="L184" s="220">
        <f t="shared" si="141"/>
        <v>0</v>
      </c>
      <c r="M184" s="220">
        <f t="shared" si="141"/>
        <v>0</v>
      </c>
      <c r="N184" s="220">
        <f t="shared" si="142"/>
        <v>7560000</v>
      </c>
      <c r="O184" s="224">
        <f t="shared" si="143"/>
        <v>0</v>
      </c>
      <c r="P184" s="224">
        <f t="shared" si="143"/>
        <v>0</v>
      </c>
      <c r="Q184" s="296">
        <f t="shared" si="107"/>
        <v>1</v>
      </c>
    </row>
    <row r="185" spans="1:17" x14ac:dyDescent="0.2">
      <c r="A185" s="219" t="s">
        <v>487</v>
      </c>
      <c r="B185" s="228" t="s">
        <v>174</v>
      </c>
      <c r="C185" s="228" t="s">
        <v>183</v>
      </c>
      <c r="D185" s="228" t="s">
        <v>180</v>
      </c>
      <c r="E185" s="228" t="s">
        <v>501</v>
      </c>
      <c r="F185" s="228" t="s">
        <v>285</v>
      </c>
      <c r="G185" s="224">
        <f t="shared" si="141"/>
        <v>7560000</v>
      </c>
      <c r="H185" s="220">
        <f t="shared" si="141"/>
        <v>0</v>
      </c>
      <c r="I185" s="220">
        <f t="shared" si="141"/>
        <v>0</v>
      </c>
      <c r="J185" s="220">
        <f t="shared" si="141"/>
        <v>0</v>
      </c>
      <c r="K185" s="220">
        <f t="shared" si="141"/>
        <v>0</v>
      </c>
      <c r="L185" s="220">
        <f t="shared" si="141"/>
        <v>0</v>
      </c>
      <c r="M185" s="220">
        <f t="shared" si="141"/>
        <v>0</v>
      </c>
      <c r="N185" s="220">
        <f t="shared" si="142"/>
        <v>7560000</v>
      </c>
      <c r="O185" s="224">
        <f t="shared" si="143"/>
        <v>0</v>
      </c>
      <c r="P185" s="224">
        <f t="shared" si="143"/>
        <v>0</v>
      </c>
      <c r="Q185" s="296">
        <f t="shared" si="107"/>
        <v>1</v>
      </c>
    </row>
    <row r="186" spans="1:17" s="300" customFormat="1" ht="25.5" x14ac:dyDescent="0.2">
      <c r="A186" s="310" t="s">
        <v>86</v>
      </c>
      <c r="B186" s="309" t="s">
        <v>174</v>
      </c>
      <c r="C186" s="309" t="s">
        <v>183</v>
      </c>
      <c r="D186" s="309" t="s">
        <v>180</v>
      </c>
      <c r="E186" s="309" t="s">
        <v>501</v>
      </c>
      <c r="F186" s="309" t="s">
        <v>286</v>
      </c>
      <c r="G186" s="308">
        <v>7560000</v>
      </c>
      <c r="H186" s="226"/>
      <c r="I186" s="226"/>
      <c r="J186" s="226"/>
      <c r="K186" s="226"/>
      <c r="L186" s="226"/>
      <c r="M186" s="226"/>
      <c r="N186" s="221">
        <f t="shared" si="142"/>
        <v>7560000</v>
      </c>
      <c r="O186" s="308">
        <v>0</v>
      </c>
      <c r="P186" s="308">
        <f>O186</f>
        <v>0</v>
      </c>
      <c r="Q186" s="296">
        <f t="shared" si="107"/>
        <v>1</v>
      </c>
    </row>
    <row r="187" spans="1:17" x14ac:dyDescent="0.2">
      <c r="A187" s="291" t="s">
        <v>38</v>
      </c>
      <c r="B187" s="292" t="s">
        <v>174</v>
      </c>
      <c r="C187" s="292" t="s">
        <v>183</v>
      </c>
      <c r="D187" s="292" t="s">
        <v>181</v>
      </c>
      <c r="E187" s="292"/>
      <c r="F187" s="292"/>
      <c r="G187" s="223">
        <f>G188+G202</f>
        <v>16767800</v>
      </c>
      <c r="H187" s="15">
        <f t="shared" ref="G187:M188" si="144">H188</f>
        <v>0</v>
      </c>
      <c r="I187" s="15">
        <f t="shared" si="144"/>
        <v>0</v>
      </c>
      <c r="J187" s="15">
        <f t="shared" si="144"/>
        <v>0</v>
      </c>
      <c r="K187" s="15">
        <f t="shared" si="144"/>
        <v>0</v>
      </c>
      <c r="L187" s="15">
        <f t="shared" si="144"/>
        <v>0</v>
      </c>
      <c r="M187" s="15">
        <f t="shared" si="144"/>
        <v>0</v>
      </c>
      <c r="N187" s="15">
        <f t="shared" si="136"/>
        <v>16767800</v>
      </c>
      <c r="O187" s="223">
        <f>O188+O202</f>
        <v>12292800</v>
      </c>
      <c r="P187" s="223">
        <f>P188+P202</f>
        <v>12292800</v>
      </c>
      <c r="Q187" s="296">
        <f t="shared" si="107"/>
        <v>1</v>
      </c>
    </row>
    <row r="188" spans="1:17" ht="25.5" x14ac:dyDescent="0.2">
      <c r="A188" s="291" t="s">
        <v>149</v>
      </c>
      <c r="B188" s="292" t="s">
        <v>174</v>
      </c>
      <c r="C188" s="292" t="s">
        <v>183</v>
      </c>
      <c r="D188" s="292" t="s">
        <v>181</v>
      </c>
      <c r="E188" s="292" t="s">
        <v>216</v>
      </c>
      <c r="F188" s="292"/>
      <c r="G188" s="223">
        <f t="shared" si="144"/>
        <v>16762800</v>
      </c>
      <c r="H188" s="15">
        <f t="shared" si="144"/>
        <v>0</v>
      </c>
      <c r="I188" s="15">
        <f t="shared" si="144"/>
        <v>0</v>
      </c>
      <c r="J188" s="15">
        <f t="shared" si="144"/>
        <v>0</v>
      </c>
      <c r="K188" s="15">
        <f t="shared" si="144"/>
        <v>0</v>
      </c>
      <c r="L188" s="15">
        <f t="shared" si="144"/>
        <v>0</v>
      </c>
      <c r="M188" s="15">
        <f t="shared" si="144"/>
        <v>0</v>
      </c>
      <c r="N188" s="15">
        <f>G188+H188+I188+J188+K188+L188+M188</f>
        <v>16762800</v>
      </c>
      <c r="O188" s="223">
        <f t="shared" ref="O188:P188" si="145">O189</f>
        <v>12287800</v>
      </c>
      <c r="P188" s="223">
        <f t="shared" si="145"/>
        <v>12287800</v>
      </c>
      <c r="Q188" s="296">
        <f t="shared" si="107"/>
        <v>1</v>
      </c>
    </row>
    <row r="189" spans="1:17" ht="27" customHeight="1" x14ac:dyDescent="0.2">
      <c r="A189" s="291" t="s">
        <v>165</v>
      </c>
      <c r="B189" s="292" t="s">
        <v>174</v>
      </c>
      <c r="C189" s="292" t="s">
        <v>183</v>
      </c>
      <c r="D189" s="292" t="s">
        <v>181</v>
      </c>
      <c r="E189" s="292" t="s">
        <v>240</v>
      </c>
      <c r="F189" s="292"/>
      <c r="G189" s="223">
        <f>G190+G193+G199+G196</f>
        <v>16762800</v>
      </c>
      <c r="H189" s="15">
        <f t="shared" ref="H189:M189" si="146">H190+H193+H199</f>
        <v>0</v>
      </c>
      <c r="I189" s="15">
        <f t="shared" si="146"/>
        <v>0</v>
      </c>
      <c r="J189" s="15">
        <f t="shared" si="146"/>
        <v>0</v>
      </c>
      <c r="K189" s="15">
        <f t="shared" si="146"/>
        <v>0</v>
      </c>
      <c r="L189" s="15">
        <f t="shared" si="146"/>
        <v>0</v>
      </c>
      <c r="M189" s="15">
        <f t="shared" si="146"/>
        <v>0</v>
      </c>
      <c r="N189" s="15">
        <f>G189+H189+I189+J189+K189+L189+M189</f>
        <v>16762800</v>
      </c>
      <c r="O189" s="223">
        <f>O190+O193+O199</f>
        <v>12287800</v>
      </c>
      <c r="P189" s="223">
        <f>P190+P193+P199</f>
        <v>12287800</v>
      </c>
      <c r="Q189" s="296">
        <f t="shared" si="107"/>
        <v>1</v>
      </c>
    </row>
    <row r="190" spans="1:17" x14ac:dyDescent="0.2">
      <c r="A190" s="219" t="s">
        <v>39</v>
      </c>
      <c r="B190" s="228" t="s">
        <v>174</v>
      </c>
      <c r="C190" s="228" t="s">
        <v>183</v>
      </c>
      <c r="D190" s="228" t="s">
        <v>181</v>
      </c>
      <c r="E190" s="228" t="s">
        <v>241</v>
      </c>
      <c r="F190" s="228"/>
      <c r="G190" s="224">
        <f t="shared" ref="G190:M191" si="147">G191</f>
        <v>10712830</v>
      </c>
      <c r="H190" s="5">
        <f t="shared" si="147"/>
        <v>0</v>
      </c>
      <c r="I190" s="5">
        <f t="shared" si="147"/>
        <v>0</v>
      </c>
      <c r="J190" s="5">
        <f t="shared" si="147"/>
        <v>0</v>
      </c>
      <c r="K190" s="5">
        <f t="shared" si="147"/>
        <v>0</v>
      </c>
      <c r="L190" s="5">
        <f t="shared" si="147"/>
        <v>0</v>
      </c>
      <c r="M190" s="5">
        <f t="shared" si="147"/>
        <v>0</v>
      </c>
      <c r="N190" s="5">
        <f t="shared" si="136"/>
        <v>10712830</v>
      </c>
      <c r="O190" s="224">
        <f t="shared" ref="O190:P191" si="148">O191</f>
        <v>10712830</v>
      </c>
      <c r="P190" s="224">
        <f t="shared" si="148"/>
        <v>10712830</v>
      </c>
      <c r="Q190" s="296">
        <f t="shared" si="107"/>
        <v>1</v>
      </c>
    </row>
    <row r="191" spans="1:17" x14ac:dyDescent="0.2">
      <c r="A191" s="219" t="s">
        <v>487</v>
      </c>
      <c r="B191" s="228" t="s">
        <v>174</v>
      </c>
      <c r="C191" s="228" t="s">
        <v>183</v>
      </c>
      <c r="D191" s="228" t="s">
        <v>181</v>
      </c>
      <c r="E191" s="228" t="s">
        <v>241</v>
      </c>
      <c r="F191" s="228" t="s">
        <v>285</v>
      </c>
      <c r="G191" s="224">
        <f t="shared" si="147"/>
        <v>10712830</v>
      </c>
      <c r="H191" s="5">
        <f t="shared" si="147"/>
        <v>0</v>
      </c>
      <c r="I191" s="5">
        <f t="shared" si="147"/>
        <v>0</v>
      </c>
      <c r="J191" s="5">
        <f t="shared" si="147"/>
        <v>0</v>
      </c>
      <c r="K191" s="5">
        <f t="shared" si="147"/>
        <v>0</v>
      </c>
      <c r="L191" s="5">
        <f t="shared" si="147"/>
        <v>0</v>
      </c>
      <c r="M191" s="5">
        <f t="shared" si="147"/>
        <v>0</v>
      </c>
      <c r="N191" s="5">
        <f t="shared" si="136"/>
        <v>10712830</v>
      </c>
      <c r="O191" s="224">
        <f t="shared" si="148"/>
        <v>10712830</v>
      </c>
      <c r="P191" s="224">
        <f t="shared" si="148"/>
        <v>10712830</v>
      </c>
      <c r="Q191" s="296">
        <f t="shared" si="107"/>
        <v>1</v>
      </c>
    </row>
    <row r="192" spans="1:17" s="301" customFormat="1" ht="25.5" x14ac:dyDescent="0.2">
      <c r="A192" s="293" t="s">
        <v>86</v>
      </c>
      <c r="B192" s="229" t="s">
        <v>174</v>
      </c>
      <c r="C192" s="229" t="s">
        <v>183</v>
      </c>
      <c r="D192" s="229" t="s">
        <v>181</v>
      </c>
      <c r="E192" s="229" t="s">
        <v>241</v>
      </c>
      <c r="F192" s="229" t="s">
        <v>286</v>
      </c>
      <c r="G192" s="225">
        <f>9644440+1068390</f>
        <v>10712830</v>
      </c>
      <c r="H192" s="6"/>
      <c r="I192" s="6"/>
      <c r="J192" s="6"/>
      <c r="K192" s="6"/>
      <c r="L192" s="6"/>
      <c r="M192" s="6"/>
      <c r="N192" s="6">
        <f>G192+H192+I192+J192+K192+L192+M192</f>
        <v>10712830</v>
      </c>
      <c r="O192" s="225">
        <f>9644440+1068390</f>
        <v>10712830</v>
      </c>
      <c r="P192" s="225">
        <f>O192</f>
        <v>10712830</v>
      </c>
      <c r="Q192" s="296">
        <f t="shared" si="107"/>
        <v>1</v>
      </c>
    </row>
    <row r="193" spans="1:17" x14ac:dyDescent="0.2">
      <c r="A193" s="219" t="s">
        <v>40</v>
      </c>
      <c r="B193" s="228" t="s">
        <v>174</v>
      </c>
      <c r="C193" s="228" t="s">
        <v>183</v>
      </c>
      <c r="D193" s="228" t="s">
        <v>181</v>
      </c>
      <c r="E193" s="228" t="s">
        <v>242</v>
      </c>
      <c r="F193" s="228"/>
      <c r="G193" s="224">
        <f t="shared" ref="G193:M194" si="149">G194</f>
        <v>1574970</v>
      </c>
      <c r="H193" s="5">
        <f t="shared" si="149"/>
        <v>0</v>
      </c>
      <c r="I193" s="5">
        <f t="shared" si="149"/>
        <v>0</v>
      </c>
      <c r="J193" s="5">
        <f t="shared" si="149"/>
        <v>0</v>
      </c>
      <c r="K193" s="5">
        <f t="shared" si="149"/>
        <v>0</v>
      </c>
      <c r="L193" s="5">
        <f t="shared" si="149"/>
        <v>0</v>
      </c>
      <c r="M193" s="5">
        <f t="shared" si="149"/>
        <v>0</v>
      </c>
      <c r="N193" s="5">
        <f t="shared" si="136"/>
        <v>1574970</v>
      </c>
      <c r="O193" s="224">
        <f t="shared" ref="O193:P194" si="150">O194</f>
        <v>1574970</v>
      </c>
      <c r="P193" s="224">
        <f t="shared" si="150"/>
        <v>1574970</v>
      </c>
      <c r="Q193" s="296">
        <f t="shared" si="107"/>
        <v>1</v>
      </c>
    </row>
    <row r="194" spans="1:17" x14ac:dyDescent="0.2">
      <c r="A194" s="219" t="s">
        <v>487</v>
      </c>
      <c r="B194" s="228" t="s">
        <v>174</v>
      </c>
      <c r="C194" s="228" t="s">
        <v>183</v>
      </c>
      <c r="D194" s="228" t="s">
        <v>181</v>
      </c>
      <c r="E194" s="228" t="s">
        <v>242</v>
      </c>
      <c r="F194" s="228" t="s">
        <v>285</v>
      </c>
      <c r="G194" s="224">
        <f t="shared" si="149"/>
        <v>1574970</v>
      </c>
      <c r="H194" s="5">
        <f t="shared" si="149"/>
        <v>0</v>
      </c>
      <c r="I194" s="5">
        <f t="shared" si="149"/>
        <v>0</v>
      </c>
      <c r="J194" s="5">
        <f t="shared" si="149"/>
        <v>0</v>
      </c>
      <c r="K194" s="5">
        <f t="shared" si="149"/>
        <v>0</v>
      </c>
      <c r="L194" s="5">
        <f t="shared" si="149"/>
        <v>0</v>
      </c>
      <c r="M194" s="5">
        <f t="shared" si="149"/>
        <v>0</v>
      </c>
      <c r="N194" s="5">
        <f t="shared" si="136"/>
        <v>1574970</v>
      </c>
      <c r="O194" s="224">
        <f t="shared" si="150"/>
        <v>1574970</v>
      </c>
      <c r="P194" s="224">
        <f t="shared" si="150"/>
        <v>1574970</v>
      </c>
      <c r="Q194" s="296">
        <f t="shared" si="107"/>
        <v>1</v>
      </c>
    </row>
    <row r="195" spans="1:17" s="301" customFormat="1" ht="25.5" x14ac:dyDescent="0.2">
      <c r="A195" s="293" t="s">
        <v>86</v>
      </c>
      <c r="B195" s="229" t="s">
        <v>174</v>
      </c>
      <c r="C195" s="229" t="s">
        <v>183</v>
      </c>
      <c r="D195" s="229" t="s">
        <v>181</v>
      </c>
      <c r="E195" s="229" t="s">
        <v>242</v>
      </c>
      <c r="F195" s="229" t="s">
        <v>286</v>
      </c>
      <c r="G195" s="225">
        <f>1079386+495584</f>
        <v>1574970</v>
      </c>
      <c r="H195" s="6"/>
      <c r="I195" s="6"/>
      <c r="J195" s="6"/>
      <c r="K195" s="6"/>
      <c r="L195" s="6"/>
      <c r="M195" s="6"/>
      <c r="N195" s="6">
        <f t="shared" si="136"/>
        <v>1574970</v>
      </c>
      <c r="O195" s="225">
        <f>997716+577254</f>
        <v>1574970</v>
      </c>
      <c r="P195" s="225">
        <f>O195</f>
        <v>1574970</v>
      </c>
      <c r="Q195" s="296">
        <f t="shared" si="107"/>
        <v>1</v>
      </c>
    </row>
    <row r="196" spans="1:17" x14ac:dyDescent="0.2">
      <c r="A196" s="303" t="s">
        <v>499</v>
      </c>
      <c r="B196" s="228" t="s">
        <v>174</v>
      </c>
      <c r="C196" s="228" t="s">
        <v>183</v>
      </c>
      <c r="D196" s="228" t="s">
        <v>181</v>
      </c>
      <c r="E196" s="228" t="s">
        <v>508</v>
      </c>
      <c r="F196" s="228"/>
      <c r="G196" s="224">
        <f t="shared" ref="G196:M197" si="151">G197</f>
        <v>4475000</v>
      </c>
      <c r="H196" s="220">
        <f t="shared" si="151"/>
        <v>0</v>
      </c>
      <c r="I196" s="220">
        <f t="shared" si="151"/>
        <v>0</v>
      </c>
      <c r="J196" s="220">
        <f t="shared" si="151"/>
        <v>0</v>
      </c>
      <c r="K196" s="220">
        <f t="shared" si="151"/>
        <v>0</v>
      </c>
      <c r="L196" s="220">
        <f t="shared" si="151"/>
        <v>0</v>
      </c>
      <c r="M196" s="220">
        <f t="shared" si="151"/>
        <v>0</v>
      </c>
      <c r="N196" s="220">
        <f t="shared" ref="N196:N198" si="152">G196+H196+I196+J196+K196+L196+M196</f>
        <v>4475000</v>
      </c>
      <c r="O196" s="224">
        <f>O197</f>
        <v>0</v>
      </c>
      <c r="P196" s="224">
        <f>P197</f>
        <v>0</v>
      </c>
      <c r="Q196" s="296">
        <f t="shared" si="107"/>
        <v>1</v>
      </c>
    </row>
    <row r="197" spans="1:17" x14ac:dyDescent="0.2">
      <c r="A197" s="219" t="s">
        <v>487</v>
      </c>
      <c r="B197" s="228" t="s">
        <v>174</v>
      </c>
      <c r="C197" s="228" t="s">
        <v>183</v>
      </c>
      <c r="D197" s="228" t="s">
        <v>181</v>
      </c>
      <c r="E197" s="228" t="s">
        <v>508</v>
      </c>
      <c r="F197" s="228" t="s">
        <v>285</v>
      </c>
      <c r="G197" s="224">
        <f t="shared" si="151"/>
        <v>4475000</v>
      </c>
      <c r="H197" s="220">
        <f t="shared" si="151"/>
        <v>0</v>
      </c>
      <c r="I197" s="220">
        <f t="shared" si="151"/>
        <v>0</v>
      </c>
      <c r="J197" s="220">
        <f t="shared" si="151"/>
        <v>0</v>
      </c>
      <c r="K197" s="220">
        <f t="shared" si="151"/>
        <v>0</v>
      </c>
      <c r="L197" s="220">
        <f t="shared" si="151"/>
        <v>0</v>
      </c>
      <c r="M197" s="220">
        <f t="shared" si="151"/>
        <v>0</v>
      </c>
      <c r="N197" s="220">
        <f t="shared" si="152"/>
        <v>4475000</v>
      </c>
      <c r="O197" s="224">
        <f>O198</f>
        <v>0</v>
      </c>
      <c r="P197" s="224">
        <f>P198</f>
        <v>0</v>
      </c>
      <c r="Q197" s="296">
        <f t="shared" si="107"/>
        <v>1</v>
      </c>
    </row>
    <row r="198" spans="1:17" s="301" customFormat="1" ht="25.5" x14ac:dyDescent="0.2">
      <c r="A198" s="304" t="s">
        <v>86</v>
      </c>
      <c r="B198" s="229" t="s">
        <v>174</v>
      </c>
      <c r="C198" s="229" t="s">
        <v>183</v>
      </c>
      <c r="D198" s="229" t="s">
        <v>181</v>
      </c>
      <c r="E198" s="229" t="s">
        <v>508</v>
      </c>
      <c r="F198" s="229" t="s">
        <v>286</v>
      </c>
      <c r="G198" s="225">
        <v>4475000</v>
      </c>
      <c r="H198" s="221"/>
      <c r="I198" s="221"/>
      <c r="J198" s="221"/>
      <c r="K198" s="221"/>
      <c r="L198" s="221"/>
      <c r="M198" s="221"/>
      <c r="N198" s="221">
        <f t="shared" si="152"/>
        <v>4475000</v>
      </c>
      <c r="O198" s="225">
        <v>0</v>
      </c>
      <c r="P198" s="225">
        <f>O198</f>
        <v>0</v>
      </c>
      <c r="Q198" s="296">
        <f t="shared" si="107"/>
        <v>1</v>
      </c>
    </row>
    <row r="199" spans="1:17" s="4" customFormat="1" ht="78" hidden="1" customHeight="1" x14ac:dyDescent="0.2">
      <c r="A199" s="20" t="s">
        <v>301</v>
      </c>
      <c r="B199" s="17" t="s">
        <v>174</v>
      </c>
      <c r="C199" s="17" t="s">
        <v>183</v>
      </c>
      <c r="D199" s="17" t="s">
        <v>181</v>
      </c>
      <c r="E199" s="17" t="s">
        <v>243</v>
      </c>
      <c r="F199" s="17"/>
      <c r="G199" s="5">
        <f t="shared" ref="G199:M200" si="153">G200</f>
        <v>0</v>
      </c>
      <c r="H199" s="5">
        <f t="shared" si="153"/>
        <v>0</v>
      </c>
      <c r="I199" s="5">
        <f t="shared" si="153"/>
        <v>0</v>
      </c>
      <c r="J199" s="5">
        <f t="shared" si="153"/>
        <v>0</v>
      </c>
      <c r="K199" s="5">
        <f t="shared" si="153"/>
        <v>0</v>
      </c>
      <c r="L199" s="5">
        <f t="shared" si="153"/>
        <v>0</v>
      </c>
      <c r="M199" s="5">
        <f t="shared" si="153"/>
        <v>0</v>
      </c>
      <c r="N199" s="5">
        <f t="shared" si="136"/>
        <v>0</v>
      </c>
      <c r="O199" s="5">
        <f t="shared" ref="O199:P200" si="154">O200</f>
        <v>0</v>
      </c>
      <c r="P199" s="5">
        <f t="shared" si="154"/>
        <v>0</v>
      </c>
      <c r="Q199" s="296" t="str">
        <f t="shared" ref="Q199:Q262" si="155">IF(SUM(G199:P199)&gt;0,1," ")</f>
        <v xml:space="preserve"> </v>
      </c>
    </row>
    <row r="200" spans="1:17" s="4" customFormat="1" hidden="1" x14ac:dyDescent="0.2">
      <c r="A200" s="207" t="s">
        <v>487</v>
      </c>
      <c r="B200" s="17" t="s">
        <v>174</v>
      </c>
      <c r="C200" s="17" t="s">
        <v>183</v>
      </c>
      <c r="D200" s="17" t="s">
        <v>181</v>
      </c>
      <c r="E200" s="17" t="s">
        <v>243</v>
      </c>
      <c r="F200" s="17" t="s">
        <v>285</v>
      </c>
      <c r="G200" s="5">
        <f t="shared" si="153"/>
        <v>0</v>
      </c>
      <c r="H200" s="5">
        <f t="shared" si="153"/>
        <v>0</v>
      </c>
      <c r="I200" s="5">
        <f t="shared" si="153"/>
        <v>0</v>
      </c>
      <c r="J200" s="5">
        <f t="shared" si="153"/>
        <v>0</v>
      </c>
      <c r="K200" s="5">
        <f t="shared" si="153"/>
        <v>0</v>
      </c>
      <c r="L200" s="5">
        <f t="shared" si="153"/>
        <v>0</v>
      </c>
      <c r="M200" s="5">
        <f t="shared" si="153"/>
        <v>0</v>
      </c>
      <c r="N200" s="5">
        <f t="shared" si="136"/>
        <v>0</v>
      </c>
      <c r="O200" s="5">
        <f t="shared" si="154"/>
        <v>0</v>
      </c>
      <c r="P200" s="5">
        <f t="shared" si="154"/>
        <v>0</v>
      </c>
      <c r="Q200" s="296" t="str">
        <f t="shared" si="155"/>
        <v xml:space="preserve"> </v>
      </c>
    </row>
    <row r="201" spans="1:17" s="8" customFormat="1" ht="25.5" hidden="1" x14ac:dyDescent="0.2">
      <c r="A201" s="18" t="s">
        <v>86</v>
      </c>
      <c r="B201" s="19" t="s">
        <v>174</v>
      </c>
      <c r="C201" s="19" t="s">
        <v>183</v>
      </c>
      <c r="D201" s="19" t="s">
        <v>181</v>
      </c>
      <c r="E201" s="19" t="s">
        <v>243</v>
      </c>
      <c r="F201" s="19" t="s">
        <v>286</v>
      </c>
      <c r="G201" s="6">
        <v>0</v>
      </c>
      <c r="H201" s="6"/>
      <c r="I201" s="6"/>
      <c r="J201" s="6"/>
      <c r="K201" s="6"/>
      <c r="L201" s="6"/>
      <c r="M201" s="6"/>
      <c r="N201" s="6">
        <f>G201+H201+I201+J201+K201+L201+M201</f>
        <v>0</v>
      </c>
      <c r="O201" s="6">
        <v>0</v>
      </c>
      <c r="P201" s="6">
        <f>O201</f>
        <v>0</v>
      </c>
      <c r="Q201" s="296" t="str">
        <f t="shared" si="155"/>
        <v xml:space="preserve"> </v>
      </c>
    </row>
    <row r="202" spans="1:17" s="311" customFormat="1" ht="26.25" x14ac:dyDescent="0.25">
      <c r="A202" s="211" t="s">
        <v>489</v>
      </c>
      <c r="B202" s="213" t="s">
        <v>174</v>
      </c>
      <c r="C202" s="292" t="s">
        <v>183</v>
      </c>
      <c r="D202" s="292" t="s">
        <v>181</v>
      </c>
      <c r="E202" s="218" t="s">
        <v>492</v>
      </c>
      <c r="F202" s="218"/>
      <c r="G202" s="223">
        <f>G203</f>
        <v>5000</v>
      </c>
      <c r="H202" s="212"/>
      <c r="I202" s="212"/>
      <c r="J202" s="212"/>
      <c r="K202" s="212"/>
      <c r="L202" s="212"/>
      <c r="M202" s="212"/>
      <c r="N202" s="15">
        <f>N203</f>
        <v>5000</v>
      </c>
      <c r="O202" s="223">
        <f t="shared" ref="O202:P202" si="156">O203</f>
        <v>5000</v>
      </c>
      <c r="P202" s="223">
        <f t="shared" si="156"/>
        <v>5000</v>
      </c>
      <c r="Q202" s="296">
        <f t="shared" si="155"/>
        <v>1</v>
      </c>
    </row>
    <row r="203" spans="1:17" s="301" customFormat="1" ht="32.25" customHeight="1" x14ac:dyDescent="0.2">
      <c r="A203" s="173" t="s">
        <v>490</v>
      </c>
      <c r="B203" s="215" t="s">
        <v>174</v>
      </c>
      <c r="C203" s="228" t="s">
        <v>183</v>
      </c>
      <c r="D203" s="228" t="s">
        <v>181</v>
      </c>
      <c r="E203" s="214" t="s">
        <v>493</v>
      </c>
      <c r="F203" s="214"/>
      <c r="G203" s="224">
        <f t="shared" ref="G203:G204" si="157">G204</f>
        <v>5000</v>
      </c>
      <c r="H203" s="6"/>
      <c r="I203" s="6"/>
      <c r="J203" s="6"/>
      <c r="K203" s="6"/>
      <c r="L203" s="6"/>
      <c r="M203" s="6"/>
      <c r="N203" s="5">
        <f t="shared" ref="N203:N204" si="158">G203+H203+I203+J203+K203+L203+M203</f>
        <v>5000</v>
      </c>
      <c r="O203" s="224">
        <f t="shared" ref="O203:P204" si="159">O204</f>
        <v>5000</v>
      </c>
      <c r="P203" s="224">
        <f t="shared" si="159"/>
        <v>5000</v>
      </c>
      <c r="Q203" s="296">
        <f t="shared" si="155"/>
        <v>1</v>
      </c>
    </row>
    <row r="204" spans="1:17" s="301" customFormat="1" ht="26.25" customHeight="1" x14ac:dyDescent="0.2">
      <c r="A204" s="174" t="s">
        <v>491</v>
      </c>
      <c r="B204" s="215" t="s">
        <v>174</v>
      </c>
      <c r="C204" s="228" t="s">
        <v>183</v>
      </c>
      <c r="D204" s="228" t="s">
        <v>181</v>
      </c>
      <c r="E204" s="215" t="s">
        <v>493</v>
      </c>
      <c r="F204" s="216" t="s">
        <v>285</v>
      </c>
      <c r="G204" s="224">
        <f t="shared" si="157"/>
        <v>5000</v>
      </c>
      <c r="H204" s="6"/>
      <c r="I204" s="6"/>
      <c r="J204" s="6"/>
      <c r="K204" s="6"/>
      <c r="L204" s="6"/>
      <c r="M204" s="6"/>
      <c r="N204" s="5">
        <f t="shared" si="158"/>
        <v>5000</v>
      </c>
      <c r="O204" s="224">
        <f t="shared" si="159"/>
        <v>5000</v>
      </c>
      <c r="P204" s="224">
        <f t="shared" si="159"/>
        <v>5000</v>
      </c>
      <c r="Q204" s="296">
        <f t="shared" si="155"/>
        <v>1</v>
      </c>
    </row>
    <row r="205" spans="1:17" s="301" customFormat="1" ht="25.5" x14ac:dyDescent="0.2">
      <c r="A205" s="175" t="s">
        <v>86</v>
      </c>
      <c r="B205" s="217" t="s">
        <v>174</v>
      </c>
      <c r="C205" s="229" t="s">
        <v>183</v>
      </c>
      <c r="D205" s="229" t="s">
        <v>181</v>
      </c>
      <c r="E205" s="217" t="s">
        <v>493</v>
      </c>
      <c r="F205" s="217" t="s">
        <v>286</v>
      </c>
      <c r="G205" s="225">
        <v>5000</v>
      </c>
      <c r="H205" s="6"/>
      <c r="I205" s="6"/>
      <c r="J205" s="6"/>
      <c r="K205" s="6"/>
      <c r="L205" s="6"/>
      <c r="M205" s="6"/>
      <c r="N205" s="6">
        <f>G205+H205+I205+J205+K205+L205+M205</f>
        <v>5000</v>
      </c>
      <c r="O205" s="225">
        <v>5000</v>
      </c>
      <c r="P205" s="225">
        <f>O205</f>
        <v>5000</v>
      </c>
      <c r="Q205" s="296">
        <f t="shared" si="155"/>
        <v>1</v>
      </c>
    </row>
    <row r="206" spans="1:17" x14ac:dyDescent="0.2">
      <c r="A206" s="291" t="s">
        <v>41</v>
      </c>
      <c r="B206" s="292" t="s">
        <v>174</v>
      </c>
      <c r="C206" s="292" t="s">
        <v>183</v>
      </c>
      <c r="D206" s="292" t="s">
        <v>183</v>
      </c>
      <c r="E206" s="292"/>
      <c r="F206" s="292"/>
      <c r="G206" s="223">
        <f>G207</f>
        <v>6772256</v>
      </c>
      <c r="H206" s="15">
        <f t="shared" ref="H206:M206" si="160">H207</f>
        <v>0</v>
      </c>
      <c r="I206" s="15">
        <f t="shared" si="160"/>
        <v>0</v>
      </c>
      <c r="J206" s="15">
        <f t="shared" si="160"/>
        <v>0</v>
      </c>
      <c r="K206" s="15">
        <f t="shared" si="160"/>
        <v>0</v>
      </c>
      <c r="L206" s="15">
        <f t="shared" si="160"/>
        <v>0</v>
      </c>
      <c r="M206" s="15">
        <f t="shared" si="160"/>
        <v>0</v>
      </c>
      <c r="N206" s="15">
        <f t="shared" si="136"/>
        <v>6772256</v>
      </c>
      <c r="O206" s="223">
        <f t="shared" ref="O206:P206" si="161">O207</f>
        <v>0</v>
      </c>
      <c r="P206" s="223">
        <f t="shared" si="161"/>
        <v>0</v>
      </c>
      <c r="Q206" s="296">
        <f t="shared" si="155"/>
        <v>1</v>
      </c>
    </row>
    <row r="207" spans="1:17" ht="38.25" x14ac:dyDescent="0.2">
      <c r="A207" s="291" t="s">
        <v>152</v>
      </c>
      <c r="B207" s="292" t="s">
        <v>174</v>
      </c>
      <c r="C207" s="292" t="s">
        <v>183</v>
      </c>
      <c r="D207" s="292" t="s">
        <v>183</v>
      </c>
      <c r="E207" s="292" t="s">
        <v>237</v>
      </c>
      <c r="F207" s="292"/>
      <c r="G207" s="223">
        <f>G208+G212</f>
        <v>6772256</v>
      </c>
      <c r="H207" s="15">
        <f t="shared" ref="H207:M207" si="162">H208+H212</f>
        <v>0</v>
      </c>
      <c r="I207" s="15">
        <f t="shared" si="162"/>
        <v>0</v>
      </c>
      <c r="J207" s="15">
        <f t="shared" si="162"/>
        <v>0</v>
      </c>
      <c r="K207" s="15">
        <f t="shared" si="162"/>
        <v>0</v>
      </c>
      <c r="L207" s="15">
        <f t="shared" si="162"/>
        <v>0</v>
      </c>
      <c r="M207" s="15">
        <f t="shared" si="162"/>
        <v>0</v>
      </c>
      <c r="N207" s="15">
        <f t="shared" si="136"/>
        <v>6772256</v>
      </c>
      <c r="O207" s="223">
        <f t="shared" ref="O207:P207" si="163">O208+O212</f>
        <v>0</v>
      </c>
      <c r="P207" s="223">
        <f t="shared" si="163"/>
        <v>0</v>
      </c>
      <c r="Q207" s="296">
        <f t="shared" si="155"/>
        <v>1</v>
      </c>
    </row>
    <row r="208" spans="1:17" s="4" customFormat="1" hidden="1" x14ac:dyDescent="0.2">
      <c r="A208" s="13" t="s">
        <v>166</v>
      </c>
      <c r="B208" s="14" t="s">
        <v>174</v>
      </c>
      <c r="C208" s="14" t="s">
        <v>183</v>
      </c>
      <c r="D208" s="14" t="s">
        <v>183</v>
      </c>
      <c r="E208" s="14" t="s">
        <v>244</v>
      </c>
      <c r="F208" s="14"/>
      <c r="G208" s="15">
        <f t="shared" ref="G208:M210" si="164">G209</f>
        <v>0</v>
      </c>
      <c r="H208" s="15">
        <f t="shared" si="164"/>
        <v>0</v>
      </c>
      <c r="I208" s="15">
        <f t="shared" si="164"/>
        <v>0</v>
      </c>
      <c r="J208" s="15">
        <f t="shared" si="164"/>
        <v>0</v>
      </c>
      <c r="K208" s="15">
        <f t="shared" si="164"/>
        <v>0</v>
      </c>
      <c r="L208" s="15">
        <f t="shared" si="164"/>
        <v>0</v>
      </c>
      <c r="M208" s="15">
        <f t="shared" si="164"/>
        <v>0</v>
      </c>
      <c r="N208" s="15">
        <f t="shared" si="136"/>
        <v>0</v>
      </c>
      <c r="O208" s="15">
        <f t="shared" ref="O208:P210" si="165">O209</f>
        <v>0</v>
      </c>
      <c r="P208" s="15">
        <f t="shared" si="165"/>
        <v>0</v>
      </c>
      <c r="Q208" s="296" t="str">
        <f t="shared" si="155"/>
        <v xml:space="preserve"> </v>
      </c>
    </row>
    <row r="209" spans="1:17" s="4" customFormat="1" hidden="1" x14ac:dyDescent="0.2">
      <c r="A209" s="16" t="s">
        <v>42</v>
      </c>
      <c r="B209" s="17" t="s">
        <v>174</v>
      </c>
      <c r="C209" s="17" t="s">
        <v>183</v>
      </c>
      <c r="D209" s="17" t="s">
        <v>183</v>
      </c>
      <c r="E209" s="17" t="s">
        <v>245</v>
      </c>
      <c r="F209" s="17"/>
      <c r="G209" s="5">
        <f t="shared" si="164"/>
        <v>0</v>
      </c>
      <c r="H209" s="5">
        <f t="shared" si="164"/>
        <v>0</v>
      </c>
      <c r="I209" s="5">
        <f t="shared" si="164"/>
        <v>0</v>
      </c>
      <c r="J209" s="5">
        <f t="shared" si="164"/>
        <v>0</v>
      </c>
      <c r="K209" s="5">
        <f t="shared" si="164"/>
        <v>0</v>
      </c>
      <c r="L209" s="5">
        <f t="shared" si="164"/>
        <v>0</v>
      </c>
      <c r="M209" s="5">
        <f t="shared" si="164"/>
        <v>0</v>
      </c>
      <c r="N209" s="5">
        <f t="shared" si="136"/>
        <v>0</v>
      </c>
      <c r="O209" s="5">
        <f t="shared" si="165"/>
        <v>0</v>
      </c>
      <c r="P209" s="5">
        <f t="shared" si="165"/>
        <v>0</v>
      </c>
      <c r="Q209" s="296" t="str">
        <f t="shared" si="155"/>
        <v xml:space="preserve"> </v>
      </c>
    </row>
    <row r="210" spans="1:17" s="4" customFormat="1" hidden="1" x14ac:dyDescent="0.2">
      <c r="A210" s="207" t="s">
        <v>487</v>
      </c>
      <c r="B210" s="17" t="s">
        <v>174</v>
      </c>
      <c r="C210" s="17" t="s">
        <v>183</v>
      </c>
      <c r="D210" s="17" t="s">
        <v>183</v>
      </c>
      <c r="E210" s="17" t="s">
        <v>245</v>
      </c>
      <c r="F210" s="17" t="s">
        <v>285</v>
      </c>
      <c r="G210" s="5">
        <f t="shared" si="164"/>
        <v>0</v>
      </c>
      <c r="H210" s="5">
        <f t="shared" si="164"/>
        <v>0</v>
      </c>
      <c r="I210" s="5">
        <f t="shared" si="164"/>
        <v>0</v>
      </c>
      <c r="J210" s="5">
        <f t="shared" si="164"/>
        <v>0</v>
      </c>
      <c r="K210" s="5">
        <f t="shared" si="164"/>
        <v>0</v>
      </c>
      <c r="L210" s="5">
        <f t="shared" si="164"/>
        <v>0</v>
      </c>
      <c r="M210" s="5">
        <f t="shared" si="164"/>
        <v>0</v>
      </c>
      <c r="N210" s="5">
        <f t="shared" si="136"/>
        <v>0</v>
      </c>
      <c r="O210" s="5">
        <f t="shared" si="165"/>
        <v>0</v>
      </c>
      <c r="P210" s="5">
        <f t="shared" si="165"/>
        <v>0</v>
      </c>
      <c r="Q210" s="296" t="str">
        <f t="shared" si="155"/>
        <v xml:space="preserve"> </v>
      </c>
    </row>
    <row r="211" spans="1:17" s="8" customFormat="1" ht="25.5" hidden="1" x14ac:dyDescent="0.2">
      <c r="A211" s="18" t="s">
        <v>86</v>
      </c>
      <c r="B211" s="19" t="s">
        <v>174</v>
      </c>
      <c r="C211" s="19" t="s">
        <v>183</v>
      </c>
      <c r="D211" s="19" t="s">
        <v>183</v>
      </c>
      <c r="E211" s="19" t="s">
        <v>245</v>
      </c>
      <c r="F211" s="19" t="s">
        <v>286</v>
      </c>
      <c r="G211" s="6">
        <v>0</v>
      </c>
      <c r="H211" s="6"/>
      <c r="I211" s="6"/>
      <c r="J211" s="6"/>
      <c r="K211" s="6"/>
      <c r="L211" s="6"/>
      <c r="M211" s="6"/>
      <c r="N211" s="6">
        <f t="shared" si="136"/>
        <v>0</v>
      </c>
      <c r="O211" s="6">
        <v>0</v>
      </c>
      <c r="P211" s="6">
        <f>O211</f>
        <v>0</v>
      </c>
      <c r="Q211" s="296" t="str">
        <f t="shared" si="155"/>
        <v xml:space="preserve"> </v>
      </c>
    </row>
    <row r="212" spans="1:17" x14ac:dyDescent="0.2">
      <c r="A212" s="291" t="s">
        <v>167</v>
      </c>
      <c r="B212" s="292" t="s">
        <v>174</v>
      </c>
      <c r="C212" s="292" t="s">
        <v>183</v>
      </c>
      <c r="D212" s="292" t="s">
        <v>183</v>
      </c>
      <c r="E212" s="292" t="s">
        <v>246</v>
      </c>
      <c r="F212" s="292"/>
      <c r="G212" s="223">
        <f>G213+G216</f>
        <v>6772256</v>
      </c>
      <c r="H212" s="15">
        <f t="shared" ref="H212:M212" si="166">H213+H216</f>
        <v>0</v>
      </c>
      <c r="I212" s="15">
        <f t="shared" si="166"/>
        <v>0</v>
      </c>
      <c r="J212" s="15">
        <f t="shared" si="166"/>
        <v>0</v>
      </c>
      <c r="K212" s="15">
        <f t="shared" si="166"/>
        <v>0</v>
      </c>
      <c r="L212" s="15">
        <f t="shared" si="166"/>
        <v>0</v>
      </c>
      <c r="M212" s="15">
        <f t="shared" si="166"/>
        <v>0</v>
      </c>
      <c r="N212" s="15">
        <f t="shared" si="136"/>
        <v>6772256</v>
      </c>
      <c r="O212" s="223">
        <f t="shared" ref="O212:P212" si="167">O213+O216</f>
        <v>0</v>
      </c>
      <c r="P212" s="223">
        <f t="shared" si="167"/>
        <v>0</v>
      </c>
      <c r="Q212" s="296">
        <f t="shared" si="155"/>
        <v>1</v>
      </c>
    </row>
    <row r="213" spans="1:17" s="4" customFormat="1" ht="25.5" hidden="1" x14ac:dyDescent="0.2">
      <c r="A213" s="16" t="s">
        <v>43</v>
      </c>
      <c r="B213" s="17" t="s">
        <v>174</v>
      </c>
      <c r="C213" s="17" t="s">
        <v>183</v>
      </c>
      <c r="D213" s="17" t="s">
        <v>183</v>
      </c>
      <c r="E213" s="17" t="s">
        <v>247</v>
      </c>
      <c r="F213" s="17"/>
      <c r="G213" s="5">
        <f t="shared" ref="G213:M214" si="168">G214</f>
        <v>0</v>
      </c>
      <c r="H213" s="5">
        <f t="shared" si="168"/>
        <v>0</v>
      </c>
      <c r="I213" s="5">
        <f t="shared" si="168"/>
        <v>0</v>
      </c>
      <c r="J213" s="5">
        <f t="shared" si="168"/>
        <v>0</v>
      </c>
      <c r="K213" s="5">
        <f t="shared" si="168"/>
        <v>0</v>
      </c>
      <c r="L213" s="5">
        <f t="shared" si="168"/>
        <v>0</v>
      </c>
      <c r="M213" s="5">
        <f t="shared" si="168"/>
        <v>0</v>
      </c>
      <c r="N213" s="5">
        <f t="shared" si="136"/>
        <v>0</v>
      </c>
      <c r="O213" s="5">
        <f t="shared" ref="O213:P214" si="169">O214</f>
        <v>0</v>
      </c>
      <c r="P213" s="5">
        <f t="shared" si="169"/>
        <v>0</v>
      </c>
      <c r="Q213" s="296" t="str">
        <f t="shared" si="155"/>
        <v xml:space="preserve"> </v>
      </c>
    </row>
    <row r="214" spans="1:17" s="4" customFormat="1" hidden="1" x14ac:dyDescent="0.2">
      <c r="A214" s="207" t="s">
        <v>487</v>
      </c>
      <c r="B214" s="17" t="s">
        <v>174</v>
      </c>
      <c r="C214" s="17" t="s">
        <v>183</v>
      </c>
      <c r="D214" s="17" t="s">
        <v>183</v>
      </c>
      <c r="E214" s="17" t="s">
        <v>247</v>
      </c>
      <c r="F214" s="17" t="s">
        <v>285</v>
      </c>
      <c r="G214" s="5">
        <f t="shared" si="168"/>
        <v>0</v>
      </c>
      <c r="H214" s="5">
        <f t="shared" si="168"/>
        <v>0</v>
      </c>
      <c r="I214" s="5">
        <f t="shared" si="168"/>
        <v>0</v>
      </c>
      <c r="J214" s="5">
        <f t="shared" si="168"/>
        <v>0</v>
      </c>
      <c r="K214" s="5">
        <f t="shared" si="168"/>
        <v>0</v>
      </c>
      <c r="L214" s="5">
        <f t="shared" si="168"/>
        <v>0</v>
      </c>
      <c r="M214" s="5">
        <f t="shared" si="168"/>
        <v>0</v>
      </c>
      <c r="N214" s="5">
        <f t="shared" si="136"/>
        <v>0</v>
      </c>
      <c r="O214" s="5">
        <f t="shared" si="169"/>
        <v>0</v>
      </c>
      <c r="P214" s="5">
        <f t="shared" si="169"/>
        <v>0</v>
      </c>
      <c r="Q214" s="296" t="str">
        <f t="shared" si="155"/>
        <v xml:space="preserve"> </v>
      </c>
    </row>
    <row r="215" spans="1:17" s="8" customFormat="1" ht="25.5" hidden="1" x14ac:dyDescent="0.2">
      <c r="A215" s="18" t="s">
        <v>86</v>
      </c>
      <c r="B215" s="19" t="s">
        <v>174</v>
      </c>
      <c r="C215" s="19" t="s">
        <v>183</v>
      </c>
      <c r="D215" s="19" t="s">
        <v>183</v>
      </c>
      <c r="E215" s="19" t="s">
        <v>247</v>
      </c>
      <c r="F215" s="19" t="s">
        <v>286</v>
      </c>
      <c r="G215" s="6">
        <v>0</v>
      </c>
      <c r="H215" s="6"/>
      <c r="I215" s="6"/>
      <c r="J215" s="6"/>
      <c r="K215" s="6"/>
      <c r="L215" s="6"/>
      <c r="M215" s="6"/>
      <c r="N215" s="6">
        <f t="shared" si="136"/>
        <v>0</v>
      </c>
      <c r="O215" s="6">
        <v>0</v>
      </c>
      <c r="P215" s="6">
        <f>O215</f>
        <v>0</v>
      </c>
      <c r="Q215" s="296" t="str">
        <f t="shared" si="155"/>
        <v xml:space="preserve"> </v>
      </c>
    </row>
    <row r="216" spans="1:17" ht="25.5" x14ac:dyDescent="0.2">
      <c r="A216" s="219" t="s">
        <v>44</v>
      </c>
      <c r="B216" s="228" t="s">
        <v>174</v>
      </c>
      <c r="C216" s="228" t="s">
        <v>183</v>
      </c>
      <c r="D216" s="228" t="s">
        <v>183</v>
      </c>
      <c r="E216" s="228" t="s">
        <v>248</v>
      </c>
      <c r="F216" s="228"/>
      <c r="G216" s="224">
        <f t="shared" ref="G216:M217" si="170">G217</f>
        <v>6772256</v>
      </c>
      <c r="H216" s="5">
        <f t="shared" si="170"/>
        <v>0</v>
      </c>
      <c r="I216" s="5">
        <f t="shared" si="170"/>
        <v>0</v>
      </c>
      <c r="J216" s="5">
        <f t="shared" si="170"/>
        <v>0</v>
      </c>
      <c r="K216" s="5">
        <f t="shared" si="170"/>
        <v>0</v>
      </c>
      <c r="L216" s="5">
        <f t="shared" si="170"/>
        <v>0</v>
      </c>
      <c r="M216" s="5">
        <f t="shared" si="170"/>
        <v>0</v>
      </c>
      <c r="N216" s="5">
        <f t="shared" si="136"/>
        <v>6772256</v>
      </c>
      <c r="O216" s="224">
        <f t="shared" ref="O216:P217" si="171">O217</f>
        <v>0</v>
      </c>
      <c r="P216" s="224">
        <f t="shared" si="171"/>
        <v>0</v>
      </c>
      <c r="Q216" s="296">
        <f t="shared" si="155"/>
        <v>1</v>
      </c>
    </row>
    <row r="217" spans="1:17" x14ac:dyDescent="0.2">
      <c r="A217" s="219" t="s">
        <v>487</v>
      </c>
      <c r="B217" s="228" t="s">
        <v>174</v>
      </c>
      <c r="C217" s="228" t="s">
        <v>183</v>
      </c>
      <c r="D217" s="228" t="s">
        <v>183</v>
      </c>
      <c r="E217" s="228" t="s">
        <v>248</v>
      </c>
      <c r="F217" s="228" t="s">
        <v>285</v>
      </c>
      <c r="G217" s="224">
        <f t="shared" si="170"/>
        <v>6772256</v>
      </c>
      <c r="H217" s="5">
        <f t="shared" si="170"/>
        <v>0</v>
      </c>
      <c r="I217" s="5">
        <f t="shared" si="170"/>
        <v>0</v>
      </c>
      <c r="J217" s="5">
        <f t="shared" si="170"/>
        <v>0</v>
      </c>
      <c r="K217" s="5">
        <f t="shared" si="170"/>
        <v>0</v>
      </c>
      <c r="L217" s="5">
        <f t="shared" si="170"/>
        <v>0</v>
      </c>
      <c r="M217" s="5">
        <f t="shared" si="170"/>
        <v>0</v>
      </c>
      <c r="N217" s="5">
        <f t="shared" si="136"/>
        <v>6772256</v>
      </c>
      <c r="O217" s="224">
        <f t="shared" si="171"/>
        <v>0</v>
      </c>
      <c r="P217" s="224">
        <f t="shared" si="171"/>
        <v>0</v>
      </c>
      <c r="Q217" s="296">
        <f t="shared" si="155"/>
        <v>1</v>
      </c>
    </row>
    <row r="218" spans="1:17" s="301" customFormat="1" ht="25.5" x14ac:dyDescent="0.2">
      <c r="A218" s="293" t="s">
        <v>86</v>
      </c>
      <c r="B218" s="229" t="s">
        <v>174</v>
      </c>
      <c r="C218" s="229" t="s">
        <v>183</v>
      </c>
      <c r="D218" s="229" t="s">
        <v>183</v>
      </c>
      <c r="E218" s="229" t="s">
        <v>248</v>
      </c>
      <c r="F218" s="229" t="s">
        <v>286</v>
      </c>
      <c r="G218" s="225">
        <v>6772256</v>
      </c>
      <c r="H218" s="6"/>
      <c r="I218" s="6"/>
      <c r="J218" s="6"/>
      <c r="K218" s="6"/>
      <c r="L218" s="6"/>
      <c r="M218" s="6"/>
      <c r="N218" s="6">
        <f t="shared" si="136"/>
        <v>6772256</v>
      </c>
      <c r="O218" s="225"/>
      <c r="P218" s="225">
        <f>O218</f>
        <v>0</v>
      </c>
      <c r="Q218" s="296">
        <f t="shared" si="155"/>
        <v>1</v>
      </c>
    </row>
    <row r="219" spans="1:17" s="10" customFormat="1" ht="13.5" hidden="1" x14ac:dyDescent="0.25">
      <c r="A219" s="13" t="s">
        <v>99</v>
      </c>
      <c r="B219" s="14" t="s">
        <v>174</v>
      </c>
      <c r="C219" s="14" t="s">
        <v>186</v>
      </c>
      <c r="D219" s="14"/>
      <c r="E219" s="14"/>
      <c r="F219" s="14"/>
      <c r="G219" s="15">
        <f>G220</f>
        <v>0</v>
      </c>
      <c r="H219" s="15">
        <f t="shared" ref="H219:M219" si="172">H223</f>
        <v>0</v>
      </c>
      <c r="I219" s="15">
        <f t="shared" si="172"/>
        <v>0</v>
      </c>
      <c r="J219" s="15">
        <f t="shared" si="172"/>
        <v>0</v>
      </c>
      <c r="K219" s="15">
        <f t="shared" si="172"/>
        <v>0</v>
      </c>
      <c r="L219" s="15">
        <f t="shared" si="172"/>
        <v>0</v>
      </c>
      <c r="M219" s="15">
        <f t="shared" si="172"/>
        <v>0</v>
      </c>
      <c r="N219" s="15">
        <f t="shared" si="136"/>
        <v>0</v>
      </c>
      <c r="O219" s="15">
        <f t="shared" ref="O219:P220" si="173">O220</f>
        <v>0</v>
      </c>
      <c r="P219" s="15">
        <f t="shared" si="173"/>
        <v>0</v>
      </c>
      <c r="Q219" s="296" t="str">
        <f t="shared" si="155"/>
        <v xml:space="preserve"> </v>
      </c>
    </row>
    <row r="220" spans="1:17" s="4" customFormat="1" hidden="1" x14ac:dyDescent="0.2">
      <c r="A220" s="208" t="s">
        <v>45</v>
      </c>
      <c r="B220" s="14" t="s">
        <v>174</v>
      </c>
      <c r="C220" s="14" t="s">
        <v>186</v>
      </c>
      <c r="D220" s="14" t="s">
        <v>179</v>
      </c>
      <c r="E220" s="14"/>
      <c r="F220" s="14"/>
      <c r="G220" s="15">
        <f>G221</f>
        <v>0</v>
      </c>
      <c r="H220" s="15">
        <f t="shared" ref="H220:M220" si="174">H223</f>
        <v>0</v>
      </c>
      <c r="I220" s="15">
        <f t="shared" si="174"/>
        <v>0</v>
      </c>
      <c r="J220" s="15">
        <f t="shared" si="174"/>
        <v>0</v>
      </c>
      <c r="K220" s="15">
        <f t="shared" si="174"/>
        <v>0</v>
      </c>
      <c r="L220" s="15">
        <f t="shared" si="174"/>
        <v>0</v>
      </c>
      <c r="M220" s="15">
        <f t="shared" si="174"/>
        <v>0</v>
      </c>
      <c r="N220" s="15">
        <f t="shared" si="136"/>
        <v>0</v>
      </c>
      <c r="O220" s="15">
        <f t="shared" si="173"/>
        <v>0</v>
      </c>
      <c r="P220" s="15">
        <f t="shared" si="173"/>
        <v>0</v>
      </c>
      <c r="Q220" s="296" t="str">
        <f t="shared" si="155"/>
        <v xml:space="preserve"> </v>
      </c>
    </row>
    <row r="221" spans="1:17" s="4" customFormat="1" hidden="1" x14ac:dyDescent="0.2">
      <c r="A221" s="208" t="s">
        <v>155</v>
      </c>
      <c r="B221" s="14" t="s">
        <v>174</v>
      </c>
      <c r="C221" s="14" t="s">
        <v>186</v>
      </c>
      <c r="D221" s="14" t="s">
        <v>179</v>
      </c>
      <c r="E221" s="14" t="s">
        <v>255</v>
      </c>
      <c r="F221" s="14"/>
      <c r="G221" s="15">
        <f>G222</f>
        <v>0</v>
      </c>
      <c r="H221" s="15">
        <f t="shared" ref="H221:M222" si="175">H222</f>
        <v>0</v>
      </c>
      <c r="I221" s="15">
        <f t="shared" si="175"/>
        <v>0</v>
      </c>
      <c r="J221" s="15">
        <f t="shared" si="175"/>
        <v>0</v>
      </c>
      <c r="K221" s="15">
        <f t="shared" si="175"/>
        <v>0</v>
      </c>
      <c r="L221" s="15">
        <f t="shared" si="175"/>
        <v>0</v>
      </c>
      <c r="M221" s="15">
        <f t="shared" si="175"/>
        <v>0</v>
      </c>
      <c r="N221" s="15">
        <f t="shared" si="136"/>
        <v>0</v>
      </c>
      <c r="O221" s="15">
        <f>O222</f>
        <v>0</v>
      </c>
      <c r="P221" s="15">
        <f>P222</f>
        <v>0</v>
      </c>
      <c r="Q221" s="296" t="str">
        <f t="shared" si="155"/>
        <v xml:space="preserve"> </v>
      </c>
    </row>
    <row r="222" spans="1:17" s="4" customFormat="1" hidden="1" x14ac:dyDescent="0.2">
      <c r="A222" s="208" t="s">
        <v>168</v>
      </c>
      <c r="B222" s="14" t="s">
        <v>174</v>
      </c>
      <c r="C222" s="14" t="s">
        <v>186</v>
      </c>
      <c r="D222" s="14" t="s">
        <v>179</v>
      </c>
      <c r="E222" s="14" t="s">
        <v>256</v>
      </c>
      <c r="F222" s="14"/>
      <c r="G222" s="15">
        <f>G223</f>
        <v>0</v>
      </c>
      <c r="H222" s="15">
        <f t="shared" si="175"/>
        <v>0</v>
      </c>
      <c r="I222" s="15">
        <f t="shared" si="175"/>
        <v>0</v>
      </c>
      <c r="J222" s="15">
        <f t="shared" si="175"/>
        <v>0</v>
      </c>
      <c r="K222" s="15">
        <f t="shared" si="175"/>
        <v>0</v>
      </c>
      <c r="L222" s="15">
        <f t="shared" si="175"/>
        <v>0</v>
      </c>
      <c r="M222" s="15">
        <f t="shared" si="175"/>
        <v>0</v>
      </c>
      <c r="N222" s="15">
        <f t="shared" si="136"/>
        <v>0</v>
      </c>
      <c r="O222" s="15">
        <f>O223</f>
        <v>0</v>
      </c>
      <c r="P222" s="15">
        <f>P223</f>
        <v>0</v>
      </c>
      <c r="Q222" s="296" t="str">
        <f t="shared" si="155"/>
        <v xml:space="preserve"> </v>
      </c>
    </row>
    <row r="223" spans="1:17" s="8" customFormat="1" ht="38.25" hidden="1" x14ac:dyDescent="0.2">
      <c r="A223" s="207" t="s">
        <v>172</v>
      </c>
      <c r="B223" s="17" t="s">
        <v>174</v>
      </c>
      <c r="C223" s="17" t="s">
        <v>186</v>
      </c>
      <c r="D223" s="17" t="s">
        <v>179</v>
      </c>
      <c r="E223" s="17" t="s">
        <v>249</v>
      </c>
      <c r="F223" s="17"/>
      <c r="G223" s="5">
        <f t="shared" ref="G223:M224" si="176">G224</f>
        <v>0</v>
      </c>
      <c r="H223" s="5">
        <f t="shared" si="176"/>
        <v>0</v>
      </c>
      <c r="I223" s="5">
        <f t="shared" si="176"/>
        <v>0</v>
      </c>
      <c r="J223" s="5">
        <f t="shared" si="176"/>
        <v>0</v>
      </c>
      <c r="K223" s="5">
        <f t="shared" si="176"/>
        <v>0</v>
      </c>
      <c r="L223" s="5">
        <f t="shared" si="176"/>
        <v>0</v>
      </c>
      <c r="M223" s="5">
        <f t="shared" si="176"/>
        <v>0</v>
      </c>
      <c r="N223" s="5">
        <f t="shared" si="136"/>
        <v>0</v>
      </c>
      <c r="O223" s="5">
        <f t="shared" ref="O223:O224" si="177">O224</f>
        <v>0</v>
      </c>
      <c r="P223" s="5">
        <f>P224</f>
        <v>0</v>
      </c>
      <c r="Q223" s="296" t="str">
        <f t="shared" si="155"/>
        <v xml:space="preserve"> </v>
      </c>
    </row>
    <row r="224" spans="1:17" s="8" customFormat="1" hidden="1" x14ac:dyDescent="0.2">
      <c r="A224" s="207" t="s">
        <v>488</v>
      </c>
      <c r="B224" s="17" t="s">
        <v>174</v>
      </c>
      <c r="C224" s="17" t="s">
        <v>186</v>
      </c>
      <c r="D224" s="17" t="s">
        <v>179</v>
      </c>
      <c r="E224" s="17" t="s">
        <v>249</v>
      </c>
      <c r="F224" s="179" t="s">
        <v>469</v>
      </c>
      <c r="G224" s="5">
        <f t="shared" si="176"/>
        <v>0</v>
      </c>
      <c r="H224" s="5">
        <f t="shared" si="176"/>
        <v>0</v>
      </c>
      <c r="I224" s="5">
        <f t="shared" si="176"/>
        <v>0</v>
      </c>
      <c r="J224" s="5">
        <f t="shared" si="176"/>
        <v>0</v>
      </c>
      <c r="K224" s="5">
        <f t="shared" si="176"/>
        <v>0</v>
      </c>
      <c r="L224" s="5">
        <f t="shared" si="176"/>
        <v>0</v>
      </c>
      <c r="M224" s="5">
        <f t="shared" si="176"/>
        <v>0</v>
      </c>
      <c r="N224" s="5">
        <f t="shared" si="136"/>
        <v>0</v>
      </c>
      <c r="O224" s="5">
        <f t="shared" si="177"/>
        <v>0</v>
      </c>
      <c r="P224" s="5">
        <f t="shared" ref="P224" si="178">P225</f>
        <v>0</v>
      </c>
      <c r="Q224" s="296" t="str">
        <f t="shared" si="155"/>
        <v xml:space="preserve"> </v>
      </c>
    </row>
    <row r="225" spans="1:17" s="8" customFormat="1" hidden="1" x14ac:dyDescent="0.2">
      <c r="A225" s="209" t="s">
        <v>173</v>
      </c>
      <c r="B225" s="19" t="s">
        <v>174</v>
      </c>
      <c r="C225" s="19" t="s">
        <v>186</v>
      </c>
      <c r="D225" s="19" t="s">
        <v>179</v>
      </c>
      <c r="E225" s="19" t="s">
        <v>249</v>
      </c>
      <c r="F225" s="183" t="s">
        <v>338</v>
      </c>
      <c r="G225" s="6">
        <v>0</v>
      </c>
      <c r="H225" s="6"/>
      <c r="I225" s="6"/>
      <c r="J225" s="6"/>
      <c r="K225" s="6"/>
      <c r="L225" s="6"/>
      <c r="M225" s="6"/>
      <c r="N225" s="6">
        <f t="shared" si="136"/>
        <v>0</v>
      </c>
      <c r="O225" s="6">
        <v>0</v>
      </c>
      <c r="P225" s="6">
        <f>O225</f>
        <v>0</v>
      </c>
      <c r="Q225" s="296" t="str">
        <f t="shared" si="155"/>
        <v xml:space="preserve"> </v>
      </c>
    </row>
    <row r="226" spans="1:17" x14ac:dyDescent="0.2">
      <c r="A226" s="291" t="s">
        <v>46</v>
      </c>
      <c r="B226" s="292" t="s">
        <v>175</v>
      </c>
      <c r="C226" s="292"/>
      <c r="D226" s="292"/>
      <c r="E226" s="292"/>
      <c r="F226" s="292"/>
      <c r="G226" s="223">
        <f t="shared" ref="G226:M228" si="179">G227</f>
        <v>5293744.66</v>
      </c>
      <c r="H226" s="15">
        <f t="shared" si="179"/>
        <v>0</v>
      </c>
      <c r="I226" s="15">
        <f t="shared" si="179"/>
        <v>0</v>
      </c>
      <c r="J226" s="15">
        <f t="shared" si="179"/>
        <v>0</v>
      </c>
      <c r="K226" s="15">
        <f t="shared" si="179"/>
        <v>0</v>
      </c>
      <c r="L226" s="15">
        <f t="shared" si="179"/>
        <v>0</v>
      </c>
      <c r="M226" s="15">
        <f t="shared" si="179"/>
        <v>0</v>
      </c>
      <c r="N226" s="15">
        <f t="shared" si="136"/>
        <v>5293744.66</v>
      </c>
      <c r="O226" s="223">
        <f t="shared" ref="O226:P228" si="180">O227</f>
        <v>5854814</v>
      </c>
      <c r="P226" s="223">
        <f t="shared" si="180"/>
        <v>5854814</v>
      </c>
      <c r="Q226" s="296">
        <f t="shared" si="155"/>
        <v>1</v>
      </c>
    </row>
    <row r="227" spans="1:17" x14ac:dyDescent="0.2">
      <c r="A227" s="291" t="s">
        <v>81</v>
      </c>
      <c r="B227" s="292" t="s">
        <v>175</v>
      </c>
      <c r="C227" s="292" t="s">
        <v>179</v>
      </c>
      <c r="D227" s="292"/>
      <c r="E227" s="292"/>
      <c r="F227" s="292"/>
      <c r="G227" s="223">
        <f t="shared" si="179"/>
        <v>5293744.66</v>
      </c>
      <c r="H227" s="15">
        <f t="shared" si="179"/>
        <v>0</v>
      </c>
      <c r="I227" s="15">
        <f t="shared" si="179"/>
        <v>0</v>
      </c>
      <c r="J227" s="15">
        <f t="shared" si="179"/>
        <v>0</v>
      </c>
      <c r="K227" s="15">
        <f t="shared" si="179"/>
        <v>0</v>
      </c>
      <c r="L227" s="15">
        <f t="shared" si="179"/>
        <v>0</v>
      </c>
      <c r="M227" s="15">
        <f t="shared" si="179"/>
        <v>0</v>
      </c>
      <c r="N227" s="15">
        <f t="shared" si="136"/>
        <v>5293744.66</v>
      </c>
      <c r="O227" s="223">
        <f t="shared" si="180"/>
        <v>5854814</v>
      </c>
      <c r="P227" s="223">
        <f t="shared" si="180"/>
        <v>5854814</v>
      </c>
      <c r="Q227" s="296">
        <f t="shared" si="155"/>
        <v>1</v>
      </c>
    </row>
    <row r="228" spans="1:17" ht="25.5" x14ac:dyDescent="0.2">
      <c r="A228" s="291" t="s">
        <v>47</v>
      </c>
      <c r="B228" s="292" t="s">
        <v>175</v>
      </c>
      <c r="C228" s="292" t="s">
        <v>179</v>
      </c>
      <c r="D228" s="292" t="s">
        <v>181</v>
      </c>
      <c r="E228" s="292"/>
      <c r="F228" s="292"/>
      <c r="G228" s="223">
        <f t="shared" si="179"/>
        <v>5293744.66</v>
      </c>
      <c r="H228" s="15">
        <f t="shared" si="179"/>
        <v>0</v>
      </c>
      <c r="I228" s="15">
        <f t="shared" si="179"/>
        <v>0</v>
      </c>
      <c r="J228" s="15">
        <f t="shared" si="179"/>
        <v>0</v>
      </c>
      <c r="K228" s="15">
        <f t="shared" si="179"/>
        <v>0</v>
      </c>
      <c r="L228" s="15">
        <f t="shared" si="179"/>
        <v>0</v>
      </c>
      <c r="M228" s="15">
        <f t="shared" si="179"/>
        <v>0</v>
      </c>
      <c r="N228" s="15">
        <f t="shared" si="136"/>
        <v>5293744.66</v>
      </c>
      <c r="O228" s="223">
        <f t="shared" si="180"/>
        <v>5854814</v>
      </c>
      <c r="P228" s="223">
        <f t="shared" si="180"/>
        <v>5854814</v>
      </c>
      <c r="Q228" s="296">
        <f t="shared" si="155"/>
        <v>1</v>
      </c>
    </row>
    <row r="229" spans="1:17" x14ac:dyDescent="0.2">
      <c r="A229" s="291" t="s">
        <v>558</v>
      </c>
      <c r="B229" s="292" t="s">
        <v>175</v>
      </c>
      <c r="C229" s="292" t="s">
        <v>179</v>
      </c>
      <c r="D229" s="292" t="s">
        <v>181</v>
      </c>
      <c r="E229" s="292" t="s">
        <v>555</v>
      </c>
      <c r="F229" s="292"/>
      <c r="G229" s="223">
        <f t="shared" ref="G229:M229" si="181">G230+G237+G240+G243</f>
        <v>5293744.66</v>
      </c>
      <c r="H229" s="15">
        <f t="shared" si="181"/>
        <v>0</v>
      </c>
      <c r="I229" s="15">
        <f t="shared" si="181"/>
        <v>0</v>
      </c>
      <c r="J229" s="15">
        <f t="shared" si="181"/>
        <v>0</v>
      </c>
      <c r="K229" s="15">
        <f t="shared" si="181"/>
        <v>0</v>
      </c>
      <c r="L229" s="15">
        <f t="shared" si="181"/>
        <v>0</v>
      </c>
      <c r="M229" s="15">
        <f t="shared" si="181"/>
        <v>0</v>
      </c>
      <c r="N229" s="15">
        <f t="shared" si="136"/>
        <v>5293744.66</v>
      </c>
      <c r="O229" s="223">
        <f t="shared" ref="O229:P229" si="182">O230+O237+O240+O243</f>
        <v>5854814</v>
      </c>
      <c r="P229" s="223">
        <f t="shared" si="182"/>
        <v>5854814</v>
      </c>
      <c r="Q229" s="296">
        <f t="shared" si="155"/>
        <v>1</v>
      </c>
    </row>
    <row r="230" spans="1:17" x14ac:dyDescent="0.2">
      <c r="A230" s="219" t="s">
        <v>6</v>
      </c>
      <c r="B230" s="228" t="s">
        <v>175</v>
      </c>
      <c r="C230" s="228" t="s">
        <v>179</v>
      </c>
      <c r="D230" s="228" t="s">
        <v>181</v>
      </c>
      <c r="E230" s="228" t="s">
        <v>207</v>
      </c>
      <c r="F230" s="228"/>
      <c r="G230" s="224">
        <f t="shared" ref="G230:M230" si="183">G231+G233+G235</f>
        <v>3461742.66</v>
      </c>
      <c r="H230" s="5">
        <f t="shared" si="183"/>
        <v>0</v>
      </c>
      <c r="I230" s="5">
        <f t="shared" si="183"/>
        <v>0</v>
      </c>
      <c r="J230" s="5">
        <f t="shared" si="183"/>
        <v>0</v>
      </c>
      <c r="K230" s="5">
        <f t="shared" si="183"/>
        <v>0</v>
      </c>
      <c r="L230" s="5">
        <f t="shared" si="183"/>
        <v>0</v>
      </c>
      <c r="M230" s="5">
        <f t="shared" si="183"/>
        <v>0</v>
      </c>
      <c r="N230" s="5">
        <f t="shared" si="136"/>
        <v>3461742.66</v>
      </c>
      <c r="O230" s="224">
        <f t="shared" ref="O230:P230" si="184">O231+O233+O235</f>
        <v>4435300</v>
      </c>
      <c r="P230" s="224">
        <f t="shared" si="184"/>
        <v>4435300</v>
      </c>
      <c r="Q230" s="296">
        <f t="shared" si="155"/>
        <v>1</v>
      </c>
    </row>
    <row r="231" spans="1:17" ht="41.25" customHeight="1" x14ac:dyDescent="0.2">
      <c r="A231" s="219" t="s">
        <v>83</v>
      </c>
      <c r="B231" s="228" t="s">
        <v>175</v>
      </c>
      <c r="C231" s="228" t="s">
        <v>179</v>
      </c>
      <c r="D231" s="228" t="s">
        <v>181</v>
      </c>
      <c r="E231" s="228" t="s">
        <v>207</v>
      </c>
      <c r="F231" s="228" t="s">
        <v>282</v>
      </c>
      <c r="G231" s="224">
        <f t="shared" ref="G231:M231" si="185">G232</f>
        <v>2921556</v>
      </c>
      <c r="H231" s="5">
        <f t="shared" si="185"/>
        <v>0</v>
      </c>
      <c r="I231" s="5">
        <f t="shared" si="185"/>
        <v>0</v>
      </c>
      <c r="J231" s="5">
        <f t="shared" si="185"/>
        <v>0</v>
      </c>
      <c r="K231" s="5">
        <f t="shared" si="185"/>
        <v>0</v>
      </c>
      <c r="L231" s="5">
        <f t="shared" si="185"/>
        <v>0</v>
      </c>
      <c r="M231" s="5">
        <f t="shared" si="185"/>
        <v>0</v>
      </c>
      <c r="N231" s="5">
        <f t="shared" si="136"/>
        <v>2921556</v>
      </c>
      <c r="O231" s="224">
        <f t="shared" ref="O231:P231" si="186">O232</f>
        <v>3879300</v>
      </c>
      <c r="P231" s="224">
        <f t="shared" si="186"/>
        <v>3879300</v>
      </c>
      <c r="Q231" s="296">
        <f t="shared" si="155"/>
        <v>1</v>
      </c>
    </row>
    <row r="232" spans="1:17" s="301" customFormat="1" x14ac:dyDescent="0.2">
      <c r="A232" s="293" t="s">
        <v>84</v>
      </c>
      <c r="B232" s="229" t="s">
        <v>175</v>
      </c>
      <c r="C232" s="229" t="s">
        <v>179</v>
      </c>
      <c r="D232" s="229" t="s">
        <v>181</v>
      </c>
      <c r="E232" s="229" t="s">
        <v>207</v>
      </c>
      <c r="F232" s="229" t="s">
        <v>283</v>
      </c>
      <c r="G232" s="225">
        <f>2921556</f>
        <v>2921556</v>
      </c>
      <c r="H232" s="6"/>
      <c r="I232" s="6"/>
      <c r="J232" s="6"/>
      <c r="K232" s="6"/>
      <c r="L232" s="6"/>
      <c r="M232" s="6"/>
      <c r="N232" s="6">
        <f t="shared" si="136"/>
        <v>2921556</v>
      </c>
      <c r="O232" s="225">
        <f>2165650+100000+613650+1000000</f>
        <v>3879300</v>
      </c>
      <c r="P232" s="225">
        <f>O232</f>
        <v>3879300</v>
      </c>
      <c r="Q232" s="296">
        <f t="shared" si="155"/>
        <v>1</v>
      </c>
    </row>
    <row r="233" spans="1:17" x14ac:dyDescent="0.2">
      <c r="A233" s="219" t="s">
        <v>487</v>
      </c>
      <c r="B233" s="228" t="s">
        <v>175</v>
      </c>
      <c r="C233" s="228" t="s">
        <v>179</v>
      </c>
      <c r="D233" s="228" t="s">
        <v>181</v>
      </c>
      <c r="E233" s="228" t="s">
        <v>207</v>
      </c>
      <c r="F233" s="228" t="s">
        <v>285</v>
      </c>
      <c r="G233" s="224">
        <f t="shared" ref="G233:M233" si="187">G234</f>
        <v>539686.66</v>
      </c>
      <c r="H233" s="5">
        <f t="shared" si="187"/>
        <v>0</v>
      </c>
      <c r="I233" s="5">
        <f t="shared" si="187"/>
        <v>0</v>
      </c>
      <c r="J233" s="5">
        <f t="shared" si="187"/>
        <v>0</v>
      </c>
      <c r="K233" s="5">
        <f t="shared" si="187"/>
        <v>0</v>
      </c>
      <c r="L233" s="5">
        <f t="shared" si="187"/>
        <v>0</v>
      </c>
      <c r="M233" s="5">
        <f t="shared" si="187"/>
        <v>0</v>
      </c>
      <c r="N233" s="5">
        <f t="shared" si="136"/>
        <v>539686.66</v>
      </c>
      <c r="O233" s="224">
        <f t="shared" ref="O233:P233" si="188">O234</f>
        <v>555500</v>
      </c>
      <c r="P233" s="224">
        <f t="shared" si="188"/>
        <v>555500</v>
      </c>
      <c r="Q233" s="296">
        <f t="shared" si="155"/>
        <v>1</v>
      </c>
    </row>
    <row r="234" spans="1:17" s="301" customFormat="1" ht="25.5" x14ac:dyDescent="0.2">
      <c r="A234" s="293" t="s">
        <v>86</v>
      </c>
      <c r="B234" s="229" t="s">
        <v>175</v>
      </c>
      <c r="C234" s="229" t="s">
        <v>179</v>
      </c>
      <c r="D234" s="229" t="s">
        <v>181</v>
      </c>
      <c r="E234" s="229" t="s">
        <v>207</v>
      </c>
      <c r="F234" s="229" t="s">
        <v>286</v>
      </c>
      <c r="G234" s="225">
        <v>539686.66</v>
      </c>
      <c r="H234" s="6"/>
      <c r="I234" s="6"/>
      <c r="J234" s="6"/>
      <c r="K234" s="6"/>
      <c r="L234" s="6"/>
      <c r="M234" s="6"/>
      <c r="N234" s="6">
        <f t="shared" si="136"/>
        <v>539686.66</v>
      </c>
      <c r="O234" s="225">
        <f>535500+20000</f>
        <v>555500</v>
      </c>
      <c r="P234" s="225">
        <f>O234</f>
        <v>555500</v>
      </c>
      <c r="Q234" s="296">
        <f t="shared" si="155"/>
        <v>1</v>
      </c>
    </row>
    <row r="235" spans="1:17" x14ac:dyDescent="0.2">
      <c r="A235" s="219" t="s">
        <v>89</v>
      </c>
      <c r="B235" s="228" t="s">
        <v>175</v>
      </c>
      <c r="C235" s="228" t="s">
        <v>179</v>
      </c>
      <c r="D235" s="228" t="s">
        <v>181</v>
      </c>
      <c r="E235" s="228" t="s">
        <v>207</v>
      </c>
      <c r="F235" s="228" t="s">
        <v>288</v>
      </c>
      <c r="G235" s="224">
        <f t="shared" ref="G235:M235" si="189">G236</f>
        <v>500</v>
      </c>
      <c r="H235" s="5">
        <f t="shared" si="189"/>
        <v>0</v>
      </c>
      <c r="I235" s="5">
        <f t="shared" si="189"/>
        <v>0</v>
      </c>
      <c r="J235" s="5">
        <f t="shared" si="189"/>
        <v>0</v>
      </c>
      <c r="K235" s="5">
        <f t="shared" si="189"/>
        <v>0</v>
      </c>
      <c r="L235" s="5">
        <f t="shared" si="189"/>
        <v>0</v>
      </c>
      <c r="M235" s="5">
        <f t="shared" si="189"/>
        <v>0</v>
      </c>
      <c r="N235" s="5">
        <f t="shared" si="136"/>
        <v>500</v>
      </c>
      <c r="O235" s="224">
        <f t="shared" ref="O235:P235" si="190">O236</f>
        <v>500</v>
      </c>
      <c r="P235" s="224">
        <f t="shared" si="190"/>
        <v>500</v>
      </c>
      <c r="Q235" s="296">
        <f t="shared" si="155"/>
        <v>1</v>
      </c>
    </row>
    <row r="236" spans="1:17" s="301" customFormat="1" x14ac:dyDescent="0.2">
      <c r="A236" s="293" t="s">
        <v>90</v>
      </c>
      <c r="B236" s="229" t="s">
        <v>175</v>
      </c>
      <c r="C236" s="229" t="s">
        <v>179</v>
      </c>
      <c r="D236" s="229" t="s">
        <v>181</v>
      </c>
      <c r="E236" s="229" t="s">
        <v>207</v>
      </c>
      <c r="F236" s="229" t="s">
        <v>290</v>
      </c>
      <c r="G236" s="225">
        <v>500</v>
      </c>
      <c r="H236" s="6"/>
      <c r="I236" s="6"/>
      <c r="J236" s="6"/>
      <c r="K236" s="6"/>
      <c r="L236" s="6"/>
      <c r="M236" s="6"/>
      <c r="N236" s="6">
        <f t="shared" si="136"/>
        <v>500</v>
      </c>
      <c r="O236" s="225">
        <v>500</v>
      </c>
      <c r="P236" s="225">
        <f>O236</f>
        <v>500</v>
      </c>
      <c r="Q236" s="296">
        <f t="shared" si="155"/>
        <v>1</v>
      </c>
    </row>
    <row r="237" spans="1:17" x14ac:dyDescent="0.2">
      <c r="A237" s="219" t="s">
        <v>48</v>
      </c>
      <c r="B237" s="228" t="s">
        <v>175</v>
      </c>
      <c r="C237" s="228" t="s">
        <v>179</v>
      </c>
      <c r="D237" s="228" t="s">
        <v>181</v>
      </c>
      <c r="E237" s="228" t="s">
        <v>250</v>
      </c>
      <c r="F237" s="228"/>
      <c r="G237" s="224">
        <f t="shared" ref="G237:M238" si="191">G238</f>
        <v>1832002</v>
      </c>
      <c r="H237" s="5">
        <f t="shared" si="191"/>
        <v>0</v>
      </c>
      <c r="I237" s="5">
        <f t="shared" si="191"/>
        <v>0</v>
      </c>
      <c r="J237" s="5">
        <f t="shared" si="191"/>
        <v>0</v>
      </c>
      <c r="K237" s="5">
        <f t="shared" si="191"/>
        <v>0</v>
      </c>
      <c r="L237" s="5">
        <f t="shared" si="191"/>
        <v>0</v>
      </c>
      <c r="M237" s="5">
        <f t="shared" si="191"/>
        <v>0</v>
      </c>
      <c r="N237" s="5">
        <f t="shared" si="136"/>
        <v>1832002</v>
      </c>
      <c r="O237" s="224">
        <f t="shared" ref="O237:P238" si="192">O238</f>
        <v>1419514</v>
      </c>
      <c r="P237" s="224">
        <f t="shared" si="192"/>
        <v>1419514</v>
      </c>
      <c r="Q237" s="296">
        <f t="shared" si="155"/>
        <v>1</v>
      </c>
    </row>
    <row r="238" spans="1:17" ht="41.25" customHeight="1" x14ac:dyDescent="0.2">
      <c r="A238" s="219" t="s">
        <v>83</v>
      </c>
      <c r="B238" s="228" t="s">
        <v>175</v>
      </c>
      <c r="C238" s="228" t="s">
        <v>179</v>
      </c>
      <c r="D238" s="228" t="s">
        <v>181</v>
      </c>
      <c r="E238" s="228" t="s">
        <v>250</v>
      </c>
      <c r="F238" s="228" t="s">
        <v>282</v>
      </c>
      <c r="G238" s="224">
        <f t="shared" si="191"/>
        <v>1832002</v>
      </c>
      <c r="H238" s="5">
        <f t="shared" si="191"/>
        <v>0</v>
      </c>
      <c r="I238" s="5">
        <f t="shared" si="191"/>
        <v>0</v>
      </c>
      <c r="J238" s="5">
        <f t="shared" si="191"/>
        <v>0</v>
      </c>
      <c r="K238" s="5">
        <f t="shared" si="191"/>
        <v>0</v>
      </c>
      <c r="L238" s="5">
        <f t="shared" si="191"/>
        <v>0</v>
      </c>
      <c r="M238" s="5">
        <f t="shared" si="191"/>
        <v>0</v>
      </c>
      <c r="N238" s="5">
        <f t="shared" si="136"/>
        <v>1832002</v>
      </c>
      <c r="O238" s="224">
        <f t="shared" si="192"/>
        <v>1419514</v>
      </c>
      <c r="P238" s="224">
        <f t="shared" si="192"/>
        <v>1419514</v>
      </c>
      <c r="Q238" s="296">
        <f t="shared" si="155"/>
        <v>1</v>
      </c>
    </row>
    <row r="239" spans="1:17" s="301" customFormat="1" x14ac:dyDescent="0.2">
      <c r="A239" s="293" t="s">
        <v>84</v>
      </c>
      <c r="B239" s="229" t="s">
        <v>175</v>
      </c>
      <c r="C239" s="229" t="s">
        <v>179</v>
      </c>
      <c r="D239" s="229" t="s">
        <v>181</v>
      </c>
      <c r="E239" s="229" t="s">
        <v>250</v>
      </c>
      <c r="F239" s="229" t="s">
        <v>283</v>
      </c>
      <c r="G239" s="225">
        <f>1521772+246250+63980</f>
        <v>1832002</v>
      </c>
      <c r="H239" s="6"/>
      <c r="I239" s="6"/>
      <c r="J239" s="6"/>
      <c r="K239" s="6"/>
      <c r="L239" s="6"/>
      <c r="M239" s="6"/>
      <c r="N239" s="6">
        <f t="shared" si="136"/>
        <v>1832002</v>
      </c>
      <c r="O239" s="225">
        <f>1070660+49074+299780</f>
        <v>1419514</v>
      </c>
      <c r="P239" s="225">
        <f>O239</f>
        <v>1419514</v>
      </c>
      <c r="Q239" s="296">
        <f t="shared" si="155"/>
        <v>1</v>
      </c>
    </row>
    <row r="240" spans="1:17" s="4" customFormat="1" ht="38.25" hidden="1" x14ac:dyDescent="0.2">
      <c r="A240" s="16" t="s">
        <v>85</v>
      </c>
      <c r="B240" s="17" t="s">
        <v>175</v>
      </c>
      <c r="C240" s="17" t="s">
        <v>179</v>
      </c>
      <c r="D240" s="17" t="s">
        <v>181</v>
      </c>
      <c r="E240" s="17" t="s">
        <v>205</v>
      </c>
      <c r="F240" s="17"/>
      <c r="G240" s="5">
        <f t="shared" ref="G240:M241" si="193">G241</f>
        <v>0</v>
      </c>
      <c r="H240" s="5">
        <f t="shared" si="193"/>
        <v>0</v>
      </c>
      <c r="I240" s="5">
        <f t="shared" si="193"/>
        <v>0</v>
      </c>
      <c r="J240" s="5">
        <f t="shared" si="193"/>
        <v>0</v>
      </c>
      <c r="K240" s="5">
        <f t="shared" si="193"/>
        <v>0</v>
      </c>
      <c r="L240" s="5">
        <f t="shared" si="193"/>
        <v>0</v>
      </c>
      <c r="M240" s="5">
        <f t="shared" si="193"/>
        <v>0</v>
      </c>
      <c r="N240" s="5">
        <f t="shared" si="136"/>
        <v>0</v>
      </c>
      <c r="O240" s="5">
        <f t="shared" ref="O240:P241" si="194">O241</f>
        <v>0</v>
      </c>
      <c r="P240" s="5">
        <f t="shared" si="194"/>
        <v>0</v>
      </c>
      <c r="Q240" s="296" t="str">
        <f t="shared" si="155"/>
        <v xml:space="preserve"> </v>
      </c>
    </row>
    <row r="241" spans="1:17" s="4" customFormat="1" ht="38.25" hidden="1" x14ac:dyDescent="0.2">
      <c r="A241" s="16" t="s">
        <v>83</v>
      </c>
      <c r="B241" s="17" t="s">
        <v>175</v>
      </c>
      <c r="C241" s="17" t="s">
        <v>179</v>
      </c>
      <c r="D241" s="17" t="s">
        <v>181</v>
      </c>
      <c r="E241" s="17" t="s">
        <v>205</v>
      </c>
      <c r="F241" s="17" t="s">
        <v>282</v>
      </c>
      <c r="G241" s="5">
        <f t="shared" si="193"/>
        <v>0</v>
      </c>
      <c r="H241" s="5">
        <f t="shared" si="193"/>
        <v>0</v>
      </c>
      <c r="I241" s="5">
        <f t="shared" si="193"/>
        <v>0</v>
      </c>
      <c r="J241" s="5">
        <f t="shared" si="193"/>
        <v>0</v>
      </c>
      <c r="K241" s="5">
        <f t="shared" si="193"/>
        <v>0</v>
      </c>
      <c r="L241" s="5">
        <f t="shared" si="193"/>
        <v>0</v>
      </c>
      <c r="M241" s="5">
        <f t="shared" si="193"/>
        <v>0</v>
      </c>
      <c r="N241" s="5">
        <f t="shared" si="136"/>
        <v>0</v>
      </c>
      <c r="O241" s="5">
        <f t="shared" si="194"/>
        <v>0</v>
      </c>
      <c r="P241" s="5">
        <f t="shared" si="194"/>
        <v>0</v>
      </c>
      <c r="Q241" s="296" t="str">
        <f t="shared" si="155"/>
        <v xml:space="preserve"> </v>
      </c>
    </row>
    <row r="242" spans="1:17" s="8" customFormat="1" hidden="1" x14ac:dyDescent="0.2">
      <c r="A242" s="18" t="s">
        <v>84</v>
      </c>
      <c r="B242" s="19" t="s">
        <v>175</v>
      </c>
      <c r="C242" s="19" t="s">
        <v>179</v>
      </c>
      <c r="D242" s="19" t="s">
        <v>181</v>
      </c>
      <c r="E242" s="19" t="s">
        <v>205</v>
      </c>
      <c r="F242" s="19" t="s">
        <v>283</v>
      </c>
      <c r="G242" s="6">
        <v>0</v>
      </c>
      <c r="H242" s="6"/>
      <c r="I242" s="6"/>
      <c r="J242" s="6"/>
      <c r="K242" s="6"/>
      <c r="L242" s="6"/>
      <c r="M242" s="6"/>
      <c r="N242" s="6">
        <f t="shared" si="136"/>
        <v>0</v>
      </c>
      <c r="O242" s="6">
        <v>0</v>
      </c>
      <c r="P242" s="6">
        <f>O242</f>
        <v>0</v>
      </c>
      <c r="Q242" s="296" t="str">
        <f t="shared" si="155"/>
        <v xml:space="preserve"> </v>
      </c>
    </row>
    <row r="243" spans="1:17" s="4" customFormat="1" ht="25.5" hidden="1" x14ac:dyDescent="0.2">
      <c r="A243" s="16" t="s">
        <v>4</v>
      </c>
      <c r="B243" s="17" t="s">
        <v>175</v>
      </c>
      <c r="C243" s="17" t="s">
        <v>179</v>
      </c>
      <c r="D243" s="17" t="s">
        <v>181</v>
      </c>
      <c r="E243" s="17" t="s">
        <v>206</v>
      </c>
      <c r="F243" s="17"/>
      <c r="G243" s="5">
        <f t="shared" ref="G243:M244" si="195">G244</f>
        <v>0</v>
      </c>
      <c r="H243" s="5">
        <f t="shared" si="195"/>
        <v>0</v>
      </c>
      <c r="I243" s="5">
        <f t="shared" si="195"/>
        <v>0</v>
      </c>
      <c r="J243" s="5">
        <f t="shared" si="195"/>
        <v>0</v>
      </c>
      <c r="K243" s="5">
        <f t="shared" si="195"/>
        <v>0</v>
      </c>
      <c r="L243" s="5">
        <f t="shared" si="195"/>
        <v>0</v>
      </c>
      <c r="M243" s="5">
        <f t="shared" si="195"/>
        <v>0</v>
      </c>
      <c r="N243" s="5">
        <f t="shared" si="136"/>
        <v>0</v>
      </c>
      <c r="O243" s="5">
        <f t="shared" ref="O243:P244" si="196">O244</f>
        <v>0</v>
      </c>
      <c r="P243" s="5">
        <f t="shared" si="196"/>
        <v>0</v>
      </c>
      <c r="Q243" s="296" t="str">
        <f t="shared" si="155"/>
        <v xml:space="preserve"> </v>
      </c>
    </row>
    <row r="244" spans="1:17" s="4" customFormat="1" ht="38.25" hidden="1" x14ac:dyDescent="0.2">
      <c r="A244" s="16" t="s">
        <v>83</v>
      </c>
      <c r="B244" s="17" t="s">
        <v>175</v>
      </c>
      <c r="C244" s="17" t="s">
        <v>179</v>
      </c>
      <c r="D244" s="17" t="s">
        <v>181</v>
      </c>
      <c r="E244" s="17" t="s">
        <v>206</v>
      </c>
      <c r="F244" s="17" t="s">
        <v>282</v>
      </c>
      <c r="G244" s="5">
        <f t="shared" si="195"/>
        <v>0</v>
      </c>
      <c r="H244" s="5">
        <f t="shared" si="195"/>
        <v>0</v>
      </c>
      <c r="I244" s="5">
        <f t="shared" si="195"/>
        <v>0</v>
      </c>
      <c r="J244" s="5">
        <f t="shared" si="195"/>
        <v>0</v>
      </c>
      <c r="K244" s="5">
        <f t="shared" si="195"/>
        <v>0</v>
      </c>
      <c r="L244" s="5">
        <f t="shared" si="195"/>
        <v>0</v>
      </c>
      <c r="M244" s="5">
        <f t="shared" si="195"/>
        <v>0</v>
      </c>
      <c r="N244" s="5">
        <f t="shared" si="136"/>
        <v>0</v>
      </c>
      <c r="O244" s="5">
        <f t="shared" si="196"/>
        <v>0</v>
      </c>
      <c r="P244" s="5">
        <f t="shared" si="196"/>
        <v>0</v>
      </c>
      <c r="Q244" s="296" t="str">
        <f t="shared" si="155"/>
        <v xml:space="preserve"> </v>
      </c>
    </row>
    <row r="245" spans="1:17" s="8" customFormat="1" hidden="1" x14ac:dyDescent="0.2">
      <c r="A245" s="18" t="s">
        <v>84</v>
      </c>
      <c r="B245" s="19" t="s">
        <v>175</v>
      </c>
      <c r="C245" s="19" t="s">
        <v>179</v>
      </c>
      <c r="D245" s="19" t="s">
        <v>181</v>
      </c>
      <c r="E245" s="19" t="s">
        <v>206</v>
      </c>
      <c r="F245" s="19" t="s">
        <v>283</v>
      </c>
      <c r="G245" s="6">
        <v>0</v>
      </c>
      <c r="H245" s="6"/>
      <c r="I245" s="6"/>
      <c r="J245" s="6"/>
      <c r="K245" s="6"/>
      <c r="L245" s="6"/>
      <c r="M245" s="6"/>
      <c r="N245" s="6">
        <f t="shared" si="136"/>
        <v>0</v>
      </c>
      <c r="O245" s="6">
        <v>0</v>
      </c>
      <c r="P245" s="6">
        <f>O245</f>
        <v>0</v>
      </c>
      <c r="Q245" s="296" t="str">
        <f t="shared" si="155"/>
        <v xml:space="preserve"> </v>
      </c>
    </row>
    <row r="246" spans="1:17" ht="25.5" x14ac:dyDescent="0.2">
      <c r="A246" s="291" t="s">
        <v>49</v>
      </c>
      <c r="B246" s="292" t="s">
        <v>176</v>
      </c>
      <c r="C246" s="292"/>
      <c r="D246" s="292"/>
      <c r="E246" s="292"/>
      <c r="F246" s="292"/>
      <c r="G246" s="223">
        <f>G247+G253+G313</f>
        <v>133364562.99999999</v>
      </c>
      <c r="H246" s="15">
        <f t="shared" ref="H246:M246" si="197">H247+H253+H313</f>
        <v>0</v>
      </c>
      <c r="I246" s="15">
        <f t="shared" si="197"/>
        <v>0</v>
      </c>
      <c r="J246" s="15">
        <f t="shared" si="197"/>
        <v>0</v>
      </c>
      <c r="K246" s="15">
        <f t="shared" si="197"/>
        <v>0</v>
      </c>
      <c r="L246" s="15">
        <f t="shared" si="197"/>
        <v>0</v>
      </c>
      <c r="M246" s="15">
        <f t="shared" si="197"/>
        <v>0</v>
      </c>
      <c r="N246" s="15">
        <f t="shared" ref="N246:N320" si="198">G246+H246+I246+J246+K246+L246+M246</f>
        <v>133364562.99999999</v>
      </c>
      <c r="O246" s="223">
        <f>O247+O253+O313</f>
        <v>131315831.70999999</v>
      </c>
      <c r="P246" s="223">
        <f>P247+P253+P313</f>
        <v>131115831.70999999</v>
      </c>
      <c r="Q246" s="296">
        <f t="shared" si="155"/>
        <v>1</v>
      </c>
    </row>
    <row r="247" spans="1:17" x14ac:dyDescent="0.2">
      <c r="A247" s="291" t="s">
        <v>98</v>
      </c>
      <c r="B247" s="292" t="s">
        <v>176</v>
      </c>
      <c r="C247" s="292" t="s">
        <v>185</v>
      </c>
      <c r="D247" s="292"/>
      <c r="E247" s="292"/>
      <c r="F247" s="292"/>
      <c r="G247" s="223">
        <f t="shared" ref="G247:M247" si="199">G248</f>
        <v>400000</v>
      </c>
      <c r="H247" s="15">
        <f t="shared" si="199"/>
        <v>0</v>
      </c>
      <c r="I247" s="15">
        <f t="shared" si="199"/>
        <v>0</v>
      </c>
      <c r="J247" s="15">
        <f t="shared" si="199"/>
        <v>0</v>
      </c>
      <c r="K247" s="15">
        <f t="shared" si="199"/>
        <v>0</v>
      </c>
      <c r="L247" s="15">
        <f t="shared" si="199"/>
        <v>0</v>
      </c>
      <c r="M247" s="15">
        <f t="shared" si="199"/>
        <v>0</v>
      </c>
      <c r="N247" s="15">
        <f t="shared" si="198"/>
        <v>400000</v>
      </c>
      <c r="O247" s="223">
        <f t="shared" ref="O247:P247" si="200">O248</f>
        <v>400000</v>
      </c>
      <c r="P247" s="223">
        <f t="shared" si="200"/>
        <v>400000</v>
      </c>
      <c r="Q247" s="296">
        <f t="shared" si="155"/>
        <v>1</v>
      </c>
    </row>
    <row r="248" spans="1:17" x14ac:dyDescent="0.2">
      <c r="A248" s="291" t="s">
        <v>50</v>
      </c>
      <c r="B248" s="292" t="s">
        <v>176</v>
      </c>
      <c r="C248" s="292" t="s">
        <v>185</v>
      </c>
      <c r="D248" s="292" t="s">
        <v>185</v>
      </c>
      <c r="E248" s="292"/>
      <c r="F248" s="292"/>
      <c r="G248" s="223">
        <f>G249</f>
        <v>400000</v>
      </c>
      <c r="H248" s="15">
        <f t="shared" ref="H248:M248" si="201">H249+H293</f>
        <v>0</v>
      </c>
      <c r="I248" s="15">
        <f t="shared" si="201"/>
        <v>0</v>
      </c>
      <c r="J248" s="15">
        <f t="shared" si="201"/>
        <v>0</v>
      </c>
      <c r="K248" s="15">
        <f t="shared" si="201"/>
        <v>0</v>
      </c>
      <c r="L248" s="15">
        <f t="shared" si="201"/>
        <v>0</v>
      </c>
      <c r="M248" s="15">
        <f t="shared" si="201"/>
        <v>0</v>
      </c>
      <c r="N248" s="15">
        <f t="shared" si="198"/>
        <v>400000</v>
      </c>
      <c r="O248" s="223">
        <f>O249</f>
        <v>400000</v>
      </c>
      <c r="P248" s="223">
        <f>P249</f>
        <v>400000</v>
      </c>
      <c r="Q248" s="296">
        <f t="shared" si="155"/>
        <v>1</v>
      </c>
    </row>
    <row r="249" spans="1:17" ht="25.5" x14ac:dyDescent="0.2">
      <c r="A249" s="291" t="s">
        <v>153</v>
      </c>
      <c r="B249" s="292" t="s">
        <v>176</v>
      </c>
      <c r="C249" s="292" t="s">
        <v>185</v>
      </c>
      <c r="D249" s="292" t="s">
        <v>185</v>
      </c>
      <c r="E249" s="292" t="s">
        <v>251</v>
      </c>
      <c r="F249" s="292"/>
      <c r="G249" s="223">
        <f t="shared" ref="G249:M251" si="202">G250</f>
        <v>400000</v>
      </c>
      <c r="H249" s="15">
        <f t="shared" si="202"/>
        <v>0</v>
      </c>
      <c r="I249" s="15">
        <f t="shared" si="202"/>
        <v>0</v>
      </c>
      <c r="J249" s="15">
        <f t="shared" si="202"/>
        <v>0</v>
      </c>
      <c r="K249" s="15">
        <f t="shared" si="202"/>
        <v>0</v>
      </c>
      <c r="L249" s="15">
        <f t="shared" si="202"/>
        <v>0</v>
      </c>
      <c r="M249" s="15">
        <f t="shared" si="202"/>
        <v>0</v>
      </c>
      <c r="N249" s="15">
        <f t="shared" si="198"/>
        <v>400000</v>
      </c>
      <c r="O249" s="223">
        <f t="shared" ref="O249:P251" si="203">O250</f>
        <v>400000</v>
      </c>
      <c r="P249" s="223">
        <f t="shared" si="203"/>
        <v>400000</v>
      </c>
      <c r="Q249" s="296">
        <f t="shared" si="155"/>
        <v>1</v>
      </c>
    </row>
    <row r="250" spans="1:17" x14ac:dyDescent="0.2">
      <c r="A250" s="219" t="s">
        <v>51</v>
      </c>
      <c r="B250" s="228" t="s">
        <v>176</v>
      </c>
      <c r="C250" s="228" t="s">
        <v>185</v>
      </c>
      <c r="D250" s="228" t="s">
        <v>185</v>
      </c>
      <c r="E250" s="228" t="s">
        <v>252</v>
      </c>
      <c r="F250" s="228"/>
      <c r="G250" s="224">
        <f t="shared" si="202"/>
        <v>400000</v>
      </c>
      <c r="H250" s="5">
        <f t="shared" si="202"/>
        <v>0</v>
      </c>
      <c r="I250" s="5">
        <f t="shared" si="202"/>
        <v>0</v>
      </c>
      <c r="J250" s="5">
        <f t="shared" si="202"/>
        <v>0</v>
      </c>
      <c r="K250" s="5">
        <f t="shared" si="202"/>
        <v>0</v>
      </c>
      <c r="L250" s="5">
        <f t="shared" si="202"/>
        <v>0</v>
      </c>
      <c r="M250" s="5">
        <f t="shared" si="202"/>
        <v>0</v>
      </c>
      <c r="N250" s="5">
        <f t="shared" si="198"/>
        <v>400000</v>
      </c>
      <c r="O250" s="224">
        <f t="shared" si="203"/>
        <v>400000</v>
      </c>
      <c r="P250" s="224">
        <f t="shared" si="203"/>
        <v>400000</v>
      </c>
      <c r="Q250" s="296">
        <f t="shared" si="155"/>
        <v>1</v>
      </c>
    </row>
    <row r="251" spans="1:17" x14ac:dyDescent="0.2">
      <c r="A251" s="219" t="s">
        <v>487</v>
      </c>
      <c r="B251" s="228" t="s">
        <v>176</v>
      </c>
      <c r="C251" s="228" t="s">
        <v>185</v>
      </c>
      <c r="D251" s="228" t="s">
        <v>185</v>
      </c>
      <c r="E251" s="228" t="s">
        <v>252</v>
      </c>
      <c r="F251" s="228" t="s">
        <v>285</v>
      </c>
      <c r="G251" s="224">
        <f t="shared" si="202"/>
        <v>400000</v>
      </c>
      <c r="H251" s="5">
        <f t="shared" si="202"/>
        <v>0</v>
      </c>
      <c r="I251" s="5">
        <f t="shared" si="202"/>
        <v>0</v>
      </c>
      <c r="J251" s="5">
        <f t="shared" si="202"/>
        <v>0</v>
      </c>
      <c r="K251" s="5">
        <f t="shared" si="202"/>
        <v>0</v>
      </c>
      <c r="L251" s="5">
        <f t="shared" si="202"/>
        <v>0</v>
      </c>
      <c r="M251" s="5">
        <f t="shared" si="202"/>
        <v>0</v>
      </c>
      <c r="N251" s="5">
        <f t="shared" si="198"/>
        <v>400000</v>
      </c>
      <c r="O251" s="224">
        <f t="shared" si="203"/>
        <v>400000</v>
      </c>
      <c r="P251" s="224">
        <f t="shared" si="203"/>
        <v>400000</v>
      </c>
      <c r="Q251" s="296">
        <f t="shared" si="155"/>
        <v>1</v>
      </c>
    </row>
    <row r="252" spans="1:17" s="301" customFormat="1" ht="25.5" x14ac:dyDescent="0.2">
      <c r="A252" s="293" t="s">
        <v>86</v>
      </c>
      <c r="B252" s="229" t="s">
        <v>176</v>
      </c>
      <c r="C252" s="229" t="s">
        <v>185</v>
      </c>
      <c r="D252" s="229" t="s">
        <v>185</v>
      </c>
      <c r="E252" s="229" t="s">
        <v>252</v>
      </c>
      <c r="F252" s="229" t="s">
        <v>286</v>
      </c>
      <c r="G252" s="225">
        <v>400000</v>
      </c>
      <c r="H252" s="6"/>
      <c r="I252" s="6"/>
      <c r="J252" s="6"/>
      <c r="K252" s="6"/>
      <c r="L252" s="6"/>
      <c r="M252" s="6"/>
      <c r="N252" s="6">
        <f t="shared" si="198"/>
        <v>400000</v>
      </c>
      <c r="O252" s="225">
        <v>400000</v>
      </c>
      <c r="P252" s="225">
        <f>O252</f>
        <v>400000</v>
      </c>
      <c r="Q252" s="296">
        <f t="shared" si="155"/>
        <v>1</v>
      </c>
    </row>
    <row r="253" spans="1:17" x14ac:dyDescent="0.2">
      <c r="A253" s="291" t="s">
        <v>99</v>
      </c>
      <c r="B253" s="292" t="s">
        <v>176</v>
      </c>
      <c r="C253" s="292" t="s">
        <v>186</v>
      </c>
      <c r="D253" s="292"/>
      <c r="E253" s="292"/>
      <c r="F253" s="292"/>
      <c r="G253" s="223">
        <f>G254+G297</f>
        <v>132174002.99999999</v>
      </c>
      <c r="H253" s="15">
        <f t="shared" ref="H253:M253" si="204">H254+H297</f>
        <v>0</v>
      </c>
      <c r="I253" s="15">
        <f t="shared" si="204"/>
        <v>0</v>
      </c>
      <c r="J253" s="15">
        <f t="shared" si="204"/>
        <v>0</v>
      </c>
      <c r="K253" s="15">
        <f t="shared" si="204"/>
        <v>0</v>
      </c>
      <c r="L253" s="15">
        <f t="shared" si="204"/>
        <v>0</v>
      </c>
      <c r="M253" s="15">
        <f t="shared" si="204"/>
        <v>0</v>
      </c>
      <c r="N253" s="15">
        <f t="shared" si="198"/>
        <v>132174002.99999999</v>
      </c>
      <c r="O253" s="223">
        <f>O254+O297</f>
        <v>130495831.70999999</v>
      </c>
      <c r="P253" s="223">
        <f>P254+P297</f>
        <v>130295831.70999999</v>
      </c>
      <c r="Q253" s="296">
        <f t="shared" si="155"/>
        <v>1</v>
      </c>
    </row>
    <row r="254" spans="1:17" x14ac:dyDescent="0.2">
      <c r="A254" s="291" t="s">
        <v>45</v>
      </c>
      <c r="B254" s="292" t="s">
        <v>176</v>
      </c>
      <c r="C254" s="292" t="s">
        <v>186</v>
      </c>
      <c r="D254" s="292" t="s">
        <v>179</v>
      </c>
      <c r="E254" s="292"/>
      <c r="F254" s="292"/>
      <c r="G254" s="223">
        <f>G255+G293</f>
        <v>127455601.28999999</v>
      </c>
      <c r="H254" s="15">
        <f t="shared" ref="H254:M255" si="205">H255</f>
        <v>0</v>
      </c>
      <c r="I254" s="15">
        <f t="shared" si="205"/>
        <v>0</v>
      </c>
      <c r="J254" s="15">
        <f t="shared" si="205"/>
        <v>0</v>
      </c>
      <c r="K254" s="15">
        <f t="shared" si="205"/>
        <v>0</v>
      </c>
      <c r="L254" s="15">
        <f t="shared" si="205"/>
        <v>0</v>
      </c>
      <c r="M254" s="15">
        <f t="shared" si="205"/>
        <v>0</v>
      </c>
      <c r="N254" s="15">
        <f t="shared" si="198"/>
        <v>127455601.28999999</v>
      </c>
      <c r="O254" s="223">
        <f>O255+O293</f>
        <v>125377430</v>
      </c>
      <c r="P254" s="223">
        <f>P255+P293</f>
        <v>125377430</v>
      </c>
      <c r="Q254" s="296">
        <f t="shared" si="155"/>
        <v>1</v>
      </c>
    </row>
    <row r="255" spans="1:17" x14ac:dyDescent="0.2">
      <c r="A255" s="291" t="s">
        <v>155</v>
      </c>
      <c r="B255" s="292" t="s">
        <v>176</v>
      </c>
      <c r="C255" s="292" t="s">
        <v>186</v>
      </c>
      <c r="D255" s="292" t="s">
        <v>179</v>
      </c>
      <c r="E255" s="292" t="s">
        <v>255</v>
      </c>
      <c r="F255" s="292"/>
      <c r="G255" s="223">
        <f>G256</f>
        <v>127435601.28999999</v>
      </c>
      <c r="H255" s="15">
        <f t="shared" si="205"/>
        <v>0</v>
      </c>
      <c r="I255" s="15">
        <f t="shared" si="205"/>
        <v>0</v>
      </c>
      <c r="J255" s="15">
        <f t="shared" si="205"/>
        <v>0</v>
      </c>
      <c r="K255" s="15">
        <f t="shared" si="205"/>
        <v>0</v>
      </c>
      <c r="L255" s="15">
        <f t="shared" si="205"/>
        <v>0</v>
      </c>
      <c r="M255" s="15">
        <f t="shared" si="205"/>
        <v>0</v>
      </c>
      <c r="N255" s="15">
        <f t="shared" si="198"/>
        <v>127435601.28999999</v>
      </c>
      <c r="O255" s="223">
        <f t="shared" ref="O255:P255" si="206">O256</f>
        <v>125377430</v>
      </c>
      <c r="P255" s="223">
        <f t="shared" si="206"/>
        <v>125377430</v>
      </c>
      <c r="Q255" s="296">
        <f t="shared" si="155"/>
        <v>1</v>
      </c>
    </row>
    <row r="256" spans="1:17" x14ac:dyDescent="0.2">
      <c r="A256" s="291" t="s">
        <v>168</v>
      </c>
      <c r="B256" s="292" t="s">
        <v>176</v>
      </c>
      <c r="C256" s="292" t="s">
        <v>186</v>
      </c>
      <c r="D256" s="292" t="s">
        <v>179</v>
      </c>
      <c r="E256" s="292" t="s">
        <v>256</v>
      </c>
      <c r="F256" s="292"/>
      <c r="G256" s="223">
        <f>G260+G263+G266+G269+G272+G275+G278+G287+G290+G257+G281+G284</f>
        <v>127435601.28999999</v>
      </c>
      <c r="H256" s="15">
        <f t="shared" ref="H256:M256" si="207">H260+H263+H266+H269+H272+H275+H278+H287+H290</f>
        <v>0</v>
      </c>
      <c r="I256" s="15">
        <f t="shared" si="207"/>
        <v>0</v>
      </c>
      <c r="J256" s="15">
        <f t="shared" si="207"/>
        <v>0</v>
      </c>
      <c r="K256" s="15">
        <f t="shared" si="207"/>
        <v>0</v>
      </c>
      <c r="L256" s="15">
        <f t="shared" si="207"/>
        <v>0</v>
      </c>
      <c r="M256" s="15">
        <f t="shared" si="207"/>
        <v>0</v>
      </c>
      <c r="N256" s="15">
        <f t="shared" si="198"/>
        <v>127435601.28999999</v>
      </c>
      <c r="O256" s="223">
        <f>O260+O263+O266+O269+O272+O275+O278+O287+O290+O257+O281+O284</f>
        <v>125377430</v>
      </c>
      <c r="P256" s="223">
        <f>P260+P263+P266+P269+P272+P275+P278+P287+P290+P257+P281+P284</f>
        <v>125377430</v>
      </c>
      <c r="Q256" s="296">
        <f t="shared" si="155"/>
        <v>1</v>
      </c>
    </row>
    <row r="257" spans="1:17" ht="31.5" customHeight="1" x14ac:dyDescent="0.2">
      <c r="A257" s="173" t="s">
        <v>542</v>
      </c>
      <c r="B257" s="179" t="s">
        <v>176</v>
      </c>
      <c r="C257" s="181" t="s">
        <v>186</v>
      </c>
      <c r="D257" s="181" t="s">
        <v>179</v>
      </c>
      <c r="E257" s="181" t="s">
        <v>470</v>
      </c>
      <c r="F257" s="31"/>
      <c r="G257" s="224">
        <f t="shared" ref="G257:M258" si="208">G258</f>
        <v>469200</v>
      </c>
      <c r="H257" s="5">
        <f t="shared" si="208"/>
        <v>0</v>
      </c>
      <c r="I257" s="5">
        <f t="shared" si="208"/>
        <v>0</v>
      </c>
      <c r="J257" s="5">
        <f t="shared" si="208"/>
        <v>0</v>
      </c>
      <c r="K257" s="5">
        <f t="shared" si="208"/>
        <v>0</v>
      </c>
      <c r="L257" s="5">
        <f t="shared" si="208"/>
        <v>0</v>
      </c>
      <c r="M257" s="5">
        <f t="shared" si="208"/>
        <v>0</v>
      </c>
      <c r="N257" s="5">
        <f t="shared" si="198"/>
        <v>469200</v>
      </c>
      <c r="O257" s="224">
        <f t="shared" ref="O257:P258" si="209">O258</f>
        <v>0</v>
      </c>
      <c r="P257" s="224">
        <f t="shared" si="209"/>
        <v>0</v>
      </c>
      <c r="Q257" s="296">
        <f t="shared" si="155"/>
        <v>1</v>
      </c>
    </row>
    <row r="258" spans="1:17" ht="25.5" x14ac:dyDescent="0.2">
      <c r="A258" s="174" t="s">
        <v>100</v>
      </c>
      <c r="B258" s="179" t="s">
        <v>176</v>
      </c>
      <c r="C258" s="181" t="s">
        <v>186</v>
      </c>
      <c r="D258" s="181" t="s">
        <v>179</v>
      </c>
      <c r="E258" s="181" t="s">
        <v>470</v>
      </c>
      <c r="F258" s="179" t="s">
        <v>298</v>
      </c>
      <c r="G258" s="224">
        <f t="shared" si="208"/>
        <v>469200</v>
      </c>
      <c r="H258" s="5">
        <f t="shared" si="208"/>
        <v>0</v>
      </c>
      <c r="I258" s="5">
        <f t="shared" si="208"/>
        <v>0</v>
      </c>
      <c r="J258" s="5">
        <f t="shared" si="208"/>
        <v>0</v>
      </c>
      <c r="K258" s="5">
        <f t="shared" si="208"/>
        <v>0</v>
      </c>
      <c r="L258" s="5">
        <f t="shared" si="208"/>
        <v>0</v>
      </c>
      <c r="M258" s="5">
        <f t="shared" si="208"/>
        <v>0</v>
      </c>
      <c r="N258" s="5">
        <f t="shared" si="198"/>
        <v>469200</v>
      </c>
      <c r="O258" s="224">
        <f t="shared" si="209"/>
        <v>0</v>
      </c>
      <c r="P258" s="224">
        <f t="shared" si="209"/>
        <v>0</v>
      </c>
      <c r="Q258" s="296">
        <f t="shared" si="155"/>
        <v>1</v>
      </c>
    </row>
    <row r="259" spans="1:17" x14ac:dyDescent="0.2">
      <c r="A259" s="175" t="s">
        <v>101</v>
      </c>
      <c r="B259" s="183" t="s">
        <v>176</v>
      </c>
      <c r="C259" s="210" t="s">
        <v>186</v>
      </c>
      <c r="D259" s="210" t="s">
        <v>179</v>
      </c>
      <c r="E259" s="185" t="s">
        <v>470</v>
      </c>
      <c r="F259" s="183" t="s">
        <v>299</v>
      </c>
      <c r="G259" s="225">
        <v>469200</v>
      </c>
      <c r="H259" s="6"/>
      <c r="I259" s="6"/>
      <c r="J259" s="6"/>
      <c r="K259" s="6"/>
      <c r="L259" s="6"/>
      <c r="M259" s="6"/>
      <c r="N259" s="6">
        <f t="shared" si="198"/>
        <v>469200</v>
      </c>
      <c r="O259" s="225">
        <v>0</v>
      </c>
      <c r="P259" s="225">
        <f>O259</f>
        <v>0</v>
      </c>
      <c r="Q259" s="296">
        <f t="shared" si="155"/>
        <v>1</v>
      </c>
    </row>
    <row r="260" spans="1:17" ht="51" x14ac:dyDescent="0.2">
      <c r="A260" s="303" t="s">
        <v>53</v>
      </c>
      <c r="B260" s="228" t="s">
        <v>176</v>
      </c>
      <c r="C260" s="228" t="s">
        <v>186</v>
      </c>
      <c r="D260" s="228" t="s">
        <v>179</v>
      </c>
      <c r="E260" s="228" t="s">
        <v>258</v>
      </c>
      <c r="F260" s="228"/>
      <c r="G260" s="224">
        <f t="shared" ref="G260:M261" si="210">G261</f>
        <v>19512466</v>
      </c>
      <c r="H260" s="5">
        <f t="shared" si="210"/>
        <v>0</v>
      </c>
      <c r="I260" s="5">
        <f t="shared" si="210"/>
        <v>0</v>
      </c>
      <c r="J260" s="5">
        <f t="shared" si="210"/>
        <v>0</v>
      </c>
      <c r="K260" s="5">
        <f t="shared" si="210"/>
        <v>0</v>
      </c>
      <c r="L260" s="5">
        <f t="shared" si="210"/>
        <v>0</v>
      </c>
      <c r="M260" s="5">
        <f t="shared" si="210"/>
        <v>0</v>
      </c>
      <c r="N260" s="5">
        <f t="shared" si="198"/>
        <v>19512466</v>
      </c>
      <c r="O260" s="224">
        <f t="shared" ref="O260:P261" si="211">O261</f>
        <v>0</v>
      </c>
      <c r="P260" s="224">
        <f t="shared" si="211"/>
        <v>0</v>
      </c>
      <c r="Q260" s="296">
        <f t="shared" si="155"/>
        <v>1</v>
      </c>
    </row>
    <row r="261" spans="1:17" ht="25.5" x14ac:dyDescent="0.2">
      <c r="A261" s="303" t="s">
        <v>100</v>
      </c>
      <c r="B261" s="228" t="s">
        <v>176</v>
      </c>
      <c r="C261" s="228" t="s">
        <v>186</v>
      </c>
      <c r="D261" s="228" t="s">
        <v>179</v>
      </c>
      <c r="E261" s="228" t="s">
        <v>258</v>
      </c>
      <c r="F261" s="228" t="s">
        <v>298</v>
      </c>
      <c r="G261" s="224">
        <f t="shared" si="210"/>
        <v>19512466</v>
      </c>
      <c r="H261" s="5">
        <f t="shared" si="210"/>
        <v>0</v>
      </c>
      <c r="I261" s="5">
        <f t="shared" si="210"/>
        <v>0</v>
      </c>
      <c r="J261" s="5">
        <f t="shared" si="210"/>
        <v>0</v>
      </c>
      <c r="K261" s="5">
        <f t="shared" si="210"/>
        <v>0</v>
      </c>
      <c r="L261" s="5">
        <f t="shared" si="210"/>
        <v>0</v>
      </c>
      <c r="M261" s="5">
        <f t="shared" si="210"/>
        <v>0</v>
      </c>
      <c r="N261" s="5">
        <f t="shared" si="198"/>
        <v>19512466</v>
      </c>
      <c r="O261" s="224">
        <f t="shared" si="211"/>
        <v>0</v>
      </c>
      <c r="P261" s="224">
        <f t="shared" si="211"/>
        <v>0</v>
      </c>
      <c r="Q261" s="296">
        <f t="shared" si="155"/>
        <v>1</v>
      </c>
    </row>
    <row r="262" spans="1:17" s="301" customFormat="1" x14ac:dyDescent="0.2">
      <c r="A262" s="304" t="s">
        <v>101</v>
      </c>
      <c r="B262" s="229" t="s">
        <v>176</v>
      </c>
      <c r="C262" s="229" t="s">
        <v>186</v>
      </c>
      <c r="D262" s="229" t="s">
        <v>179</v>
      </c>
      <c r="E262" s="229" t="s">
        <v>258</v>
      </c>
      <c r="F262" s="229" t="s">
        <v>299</v>
      </c>
      <c r="G262" s="225">
        <v>19512466</v>
      </c>
      <c r="H262" s="6"/>
      <c r="I262" s="6"/>
      <c r="J262" s="6"/>
      <c r="K262" s="6"/>
      <c r="L262" s="6"/>
      <c r="M262" s="6"/>
      <c r="N262" s="6">
        <f t="shared" si="198"/>
        <v>19512466</v>
      </c>
      <c r="O262" s="225">
        <v>0</v>
      </c>
      <c r="P262" s="225">
        <f>O262</f>
        <v>0</v>
      </c>
      <c r="Q262" s="296">
        <f t="shared" si="155"/>
        <v>1</v>
      </c>
    </row>
    <row r="263" spans="1:17" s="4" customFormat="1" ht="25.5" hidden="1" x14ac:dyDescent="0.2">
      <c r="A263" s="16" t="s">
        <v>54</v>
      </c>
      <c r="B263" s="17" t="s">
        <v>176</v>
      </c>
      <c r="C263" s="17" t="s">
        <v>186</v>
      </c>
      <c r="D263" s="17" t="s">
        <v>179</v>
      </c>
      <c r="E263" s="17" t="s">
        <v>259</v>
      </c>
      <c r="F263" s="17"/>
      <c r="G263" s="5">
        <f t="shared" ref="G263:M264" si="212">G264</f>
        <v>0</v>
      </c>
      <c r="H263" s="5">
        <f t="shared" si="212"/>
        <v>0</v>
      </c>
      <c r="I263" s="5">
        <f t="shared" si="212"/>
        <v>0</v>
      </c>
      <c r="J263" s="5">
        <f t="shared" si="212"/>
        <v>0</v>
      </c>
      <c r="K263" s="5">
        <f t="shared" si="212"/>
        <v>0</v>
      </c>
      <c r="L263" s="5">
        <f t="shared" si="212"/>
        <v>0</v>
      </c>
      <c r="M263" s="5">
        <f t="shared" si="212"/>
        <v>0</v>
      </c>
      <c r="N263" s="5">
        <f t="shared" si="198"/>
        <v>0</v>
      </c>
      <c r="O263" s="5">
        <f t="shared" ref="O263:P264" si="213">O264</f>
        <v>0</v>
      </c>
      <c r="P263" s="5">
        <f t="shared" si="213"/>
        <v>0</v>
      </c>
      <c r="Q263" s="296" t="str">
        <f t="shared" ref="Q263:Q326" si="214">IF(SUM(G263:P263)&gt;0,1," ")</f>
        <v xml:space="preserve"> </v>
      </c>
    </row>
    <row r="264" spans="1:17" s="4" customFormat="1" ht="25.5" hidden="1" x14ac:dyDescent="0.2">
      <c r="A264" s="16" t="s">
        <v>100</v>
      </c>
      <c r="B264" s="17" t="s">
        <v>176</v>
      </c>
      <c r="C264" s="17" t="s">
        <v>186</v>
      </c>
      <c r="D264" s="17" t="s">
        <v>179</v>
      </c>
      <c r="E264" s="17" t="s">
        <v>259</v>
      </c>
      <c r="F264" s="17" t="s">
        <v>298</v>
      </c>
      <c r="G264" s="5">
        <f t="shared" si="212"/>
        <v>0</v>
      </c>
      <c r="H264" s="5">
        <f t="shared" si="212"/>
        <v>0</v>
      </c>
      <c r="I264" s="5">
        <f t="shared" si="212"/>
        <v>0</v>
      </c>
      <c r="J264" s="5">
        <f t="shared" si="212"/>
        <v>0</v>
      </c>
      <c r="K264" s="5">
        <f t="shared" si="212"/>
        <v>0</v>
      </c>
      <c r="L264" s="5">
        <f t="shared" si="212"/>
        <v>0</v>
      </c>
      <c r="M264" s="5">
        <f t="shared" si="212"/>
        <v>0</v>
      </c>
      <c r="N264" s="5">
        <f t="shared" si="198"/>
        <v>0</v>
      </c>
      <c r="O264" s="5">
        <f t="shared" si="213"/>
        <v>0</v>
      </c>
      <c r="P264" s="5">
        <f t="shared" si="213"/>
        <v>0</v>
      </c>
      <c r="Q264" s="296" t="str">
        <f t="shared" si="214"/>
        <v xml:space="preserve"> </v>
      </c>
    </row>
    <row r="265" spans="1:17" s="8" customFormat="1" hidden="1" x14ac:dyDescent="0.2">
      <c r="A265" s="18" t="s">
        <v>101</v>
      </c>
      <c r="B265" s="19" t="s">
        <v>176</v>
      </c>
      <c r="C265" s="19" t="s">
        <v>186</v>
      </c>
      <c r="D265" s="19" t="s">
        <v>179</v>
      </c>
      <c r="E265" s="19" t="s">
        <v>259</v>
      </c>
      <c r="F265" s="19" t="s">
        <v>299</v>
      </c>
      <c r="G265" s="6">
        <v>0</v>
      </c>
      <c r="H265" s="6"/>
      <c r="I265" s="6"/>
      <c r="J265" s="6"/>
      <c r="K265" s="6"/>
      <c r="L265" s="6"/>
      <c r="M265" s="6"/>
      <c r="N265" s="6">
        <f t="shared" si="198"/>
        <v>0</v>
      </c>
      <c r="O265" s="6">
        <v>0</v>
      </c>
      <c r="P265" s="6">
        <f>O265</f>
        <v>0</v>
      </c>
      <c r="Q265" s="296" t="str">
        <f t="shared" si="214"/>
        <v xml:space="preserve"> </v>
      </c>
    </row>
    <row r="266" spans="1:17" s="4" customFormat="1" ht="25.5" hidden="1" x14ac:dyDescent="0.2">
      <c r="A266" s="16" t="s">
        <v>4</v>
      </c>
      <c r="B266" s="17" t="s">
        <v>176</v>
      </c>
      <c r="C266" s="17" t="s">
        <v>186</v>
      </c>
      <c r="D266" s="17" t="s">
        <v>179</v>
      </c>
      <c r="E266" s="17" t="s">
        <v>260</v>
      </c>
      <c r="F266" s="17"/>
      <c r="G266" s="5">
        <f t="shared" ref="G266:M267" si="215">G267</f>
        <v>0</v>
      </c>
      <c r="H266" s="5">
        <f t="shared" si="215"/>
        <v>0</v>
      </c>
      <c r="I266" s="5">
        <f t="shared" si="215"/>
        <v>0</v>
      </c>
      <c r="J266" s="5">
        <f t="shared" si="215"/>
        <v>0</v>
      </c>
      <c r="K266" s="5">
        <f t="shared" si="215"/>
        <v>0</v>
      </c>
      <c r="L266" s="5">
        <f t="shared" si="215"/>
        <v>0</v>
      </c>
      <c r="M266" s="5">
        <f t="shared" si="215"/>
        <v>0</v>
      </c>
      <c r="N266" s="5">
        <f t="shared" si="198"/>
        <v>0</v>
      </c>
      <c r="O266" s="5">
        <f t="shared" ref="O266:P267" si="216">O267</f>
        <v>0</v>
      </c>
      <c r="P266" s="5">
        <f t="shared" si="216"/>
        <v>0</v>
      </c>
      <c r="Q266" s="296" t="str">
        <f t="shared" si="214"/>
        <v xml:space="preserve"> </v>
      </c>
    </row>
    <row r="267" spans="1:17" s="4" customFormat="1" ht="25.5" hidden="1" x14ac:dyDescent="0.2">
      <c r="A267" s="16" t="s">
        <v>100</v>
      </c>
      <c r="B267" s="17" t="s">
        <v>176</v>
      </c>
      <c r="C267" s="17" t="s">
        <v>186</v>
      </c>
      <c r="D267" s="17" t="s">
        <v>179</v>
      </c>
      <c r="E267" s="17" t="s">
        <v>260</v>
      </c>
      <c r="F267" s="17" t="s">
        <v>298</v>
      </c>
      <c r="G267" s="5">
        <f t="shared" si="215"/>
        <v>0</v>
      </c>
      <c r="H267" s="5">
        <f t="shared" si="215"/>
        <v>0</v>
      </c>
      <c r="I267" s="5">
        <f t="shared" si="215"/>
        <v>0</v>
      </c>
      <c r="J267" s="5">
        <f t="shared" si="215"/>
        <v>0</v>
      </c>
      <c r="K267" s="5">
        <f t="shared" si="215"/>
        <v>0</v>
      </c>
      <c r="L267" s="5">
        <f t="shared" si="215"/>
        <v>0</v>
      </c>
      <c r="M267" s="5">
        <f t="shared" si="215"/>
        <v>0</v>
      </c>
      <c r="N267" s="5">
        <f t="shared" si="198"/>
        <v>0</v>
      </c>
      <c r="O267" s="5">
        <f t="shared" si="216"/>
        <v>0</v>
      </c>
      <c r="P267" s="5">
        <f t="shared" si="216"/>
        <v>0</v>
      </c>
      <c r="Q267" s="296" t="str">
        <f t="shared" si="214"/>
        <v xml:space="preserve"> </v>
      </c>
    </row>
    <row r="268" spans="1:17" s="8" customFormat="1" hidden="1" x14ac:dyDescent="0.2">
      <c r="A268" s="18" t="s">
        <v>101</v>
      </c>
      <c r="B268" s="19" t="s">
        <v>176</v>
      </c>
      <c r="C268" s="19" t="s">
        <v>186</v>
      </c>
      <c r="D268" s="19" t="s">
        <v>179</v>
      </c>
      <c r="E268" s="19" t="s">
        <v>260</v>
      </c>
      <c r="F268" s="19" t="s">
        <v>299</v>
      </c>
      <c r="G268" s="6">
        <v>0</v>
      </c>
      <c r="H268" s="6"/>
      <c r="I268" s="6"/>
      <c r="J268" s="6"/>
      <c r="K268" s="6"/>
      <c r="L268" s="6"/>
      <c r="M268" s="6"/>
      <c r="N268" s="6">
        <f t="shared" si="198"/>
        <v>0</v>
      </c>
      <c r="O268" s="6">
        <v>0</v>
      </c>
      <c r="P268" s="6">
        <f>O268</f>
        <v>0</v>
      </c>
      <c r="Q268" s="296" t="str">
        <f t="shared" si="214"/>
        <v xml:space="preserve"> </v>
      </c>
    </row>
    <row r="269" spans="1:17" x14ac:dyDescent="0.2">
      <c r="A269" s="219" t="s">
        <v>55</v>
      </c>
      <c r="B269" s="228" t="s">
        <v>176</v>
      </c>
      <c r="C269" s="228" t="s">
        <v>186</v>
      </c>
      <c r="D269" s="228" t="s">
        <v>179</v>
      </c>
      <c r="E269" s="228" t="s">
        <v>257</v>
      </c>
      <c r="F269" s="228"/>
      <c r="G269" s="224">
        <f t="shared" ref="G269:M270" si="217">G270</f>
        <v>103853295.28999999</v>
      </c>
      <c r="H269" s="5">
        <f t="shared" si="217"/>
        <v>0</v>
      </c>
      <c r="I269" s="5">
        <f t="shared" si="217"/>
        <v>0</v>
      </c>
      <c r="J269" s="5">
        <f t="shared" si="217"/>
        <v>0</v>
      </c>
      <c r="K269" s="5">
        <f t="shared" si="217"/>
        <v>0</v>
      </c>
      <c r="L269" s="5">
        <f t="shared" si="217"/>
        <v>0</v>
      </c>
      <c r="M269" s="5">
        <f t="shared" si="217"/>
        <v>0</v>
      </c>
      <c r="N269" s="5">
        <f t="shared" si="198"/>
        <v>103853295.28999999</v>
      </c>
      <c r="O269" s="224">
        <f t="shared" ref="O269:P270" si="218">O270</f>
        <v>124977430</v>
      </c>
      <c r="P269" s="224">
        <f t="shared" si="218"/>
        <v>124977430</v>
      </c>
      <c r="Q269" s="296">
        <f t="shared" si="214"/>
        <v>1</v>
      </c>
    </row>
    <row r="270" spans="1:17" ht="25.5" x14ac:dyDescent="0.2">
      <c r="A270" s="219" t="s">
        <v>100</v>
      </c>
      <c r="B270" s="228" t="s">
        <v>176</v>
      </c>
      <c r="C270" s="228" t="s">
        <v>186</v>
      </c>
      <c r="D270" s="228" t="s">
        <v>179</v>
      </c>
      <c r="E270" s="228" t="s">
        <v>257</v>
      </c>
      <c r="F270" s="228" t="s">
        <v>298</v>
      </c>
      <c r="G270" s="224">
        <f t="shared" si="217"/>
        <v>103853295.28999999</v>
      </c>
      <c r="H270" s="5">
        <f t="shared" si="217"/>
        <v>0</v>
      </c>
      <c r="I270" s="5">
        <f t="shared" si="217"/>
        <v>0</v>
      </c>
      <c r="J270" s="5">
        <f t="shared" si="217"/>
        <v>0</v>
      </c>
      <c r="K270" s="5">
        <f t="shared" si="217"/>
        <v>0</v>
      </c>
      <c r="L270" s="5">
        <f t="shared" si="217"/>
        <v>0</v>
      </c>
      <c r="M270" s="5">
        <f t="shared" si="217"/>
        <v>0</v>
      </c>
      <c r="N270" s="5">
        <f t="shared" si="198"/>
        <v>103853295.28999999</v>
      </c>
      <c r="O270" s="224">
        <f t="shared" si="218"/>
        <v>124977430</v>
      </c>
      <c r="P270" s="224">
        <f t="shared" si="218"/>
        <v>124977430</v>
      </c>
      <c r="Q270" s="296">
        <f t="shared" si="214"/>
        <v>1</v>
      </c>
    </row>
    <row r="271" spans="1:17" s="301" customFormat="1" x14ac:dyDescent="0.2">
      <c r="A271" s="293" t="s">
        <v>101</v>
      </c>
      <c r="B271" s="229" t="s">
        <v>176</v>
      </c>
      <c r="C271" s="229" t="s">
        <v>186</v>
      </c>
      <c r="D271" s="229" t="s">
        <v>179</v>
      </c>
      <c r="E271" s="229" t="s">
        <v>257</v>
      </c>
      <c r="F271" s="229" t="s">
        <v>299</v>
      </c>
      <c r="G271" s="225">
        <f>123784320.32-G262-G274-18559.03</f>
        <v>103853295.28999999</v>
      </c>
      <c r="H271" s="6"/>
      <c r="I271" s="6"/>
      <c r="J271" s="6"/>
      <c r="K271" s="6"/>
      <c r="L271" s="6"/>
      <c r="M271" s="6"/>
      <c r="N271" s="6">
        <f t="shared" si="198"/>
        <v>103853295.28999999</v>
      </c>
      <c r="O271" s="225">
        <f>77889810+4722470+23509290+13855860+5000000</f>
        <v>124977430</v>
      </c>
      <c r="P271" s="225">
        <f>O271</f>
        <v>124977430</v>
      </c>
      <c r="Q271" s="296">
        <f t="shared" si="214"/>
        <v>1</v>
      </c>
    </row>
    <row r="272" spans="1:17" x14ac:dyDescent="0.2">
      <c r="A272" s="219" t="s">
        <v>56</v>
      </c>
      <c r="B272" s="228" t="s">
        <v>176</v>
      </c>
      <c r="C272" s="228" t="s">
        <v>186</v>
      </c>
      <c r="D272" s="228" t="s">
        <v>179</v>
      </c>
      <c r="E272" s="228" t="s">
        <v>261</v>
      </c>
      <c r="F272" s="228"/>
      <c r="G272" s="224">
        <f t="shared" ref="G272:M273" si="219">G273</f>
        <v>400000</v>
      </c>
      <c r="H272" s="5">
        <f t="shared" si="219"/>
        <v>0</v>
      </c>
      <c r="I272" s="5">
        <f t="shared" si="219"/>
        <v>0</v>
      </c>
      <c r="J272" s="5">
        <f t="shared" si="219"/>
        <v>0</v>
      </c>
      <c r="K272" s="5">
        <f t="shared" si="219"/>
        <v>0</v>
      </c>
      <c r="L272" s="5">
        <f t="shared" si="219"/>
        <v>0</v>
      </c>
      <c r="M272" s="5">
        <f t="shared" si="219"/>
        <v>0</v>
      </c>
      <c r="N272" s="5">
        <f t="shared" si="198"/>
        <v>400000</v>
      </c>
      <c r="O272" s="224">
        <f t="shared" ref="O272:P273" si="220">O273</f>
        <v>400000</v>
      </c>
      <c r="P272" s="224">
        <f t="shared" si="220"/>
        <v>400000</v>
      </c>
      <c r="Q272" s="296">
        <f t="shared" si="214"/>
        <v>1</v>
      </c>
    </row>
    <row r="273" spans="1:17" ht="25.5" x14ac:dyDescent="0.2">
      <c r="A273" s="219" t="s">
        <v>100</v>
      </c>
      <c r="B273" s="228" t="s">
        <v>176</v>
      </c>
      <c r="C273" s="228" t="s">
        <v>186</v>
      </c>
      <c r="D273" s="228" t="s">
        <v>179</v>
      </c>
      <c r="E273" s="228" t="s">
        <v>261</v>
      </c>
      <c r="F273" s="228" t="s">
        <v>298</v>
      </c>
      <c r="G273" s="224">
        <f t="shared" si="219"/>
        <v>400000</v>
      </c>
      <c r="H273" s="5">
        <f t="shared" si="219"/>
        <v>0</v>
      </c>
      <c r="I273" s="5">
        <f t="shared" si="219"/>
        <v>0</v>
      </c>
      <c r="J273" s="5">
        <f t="shared" si="219"/>
        <v>0</v>
      </c>
      <c r="K273" s="5">
        <f t="shared" si="219"/>
        <v>0</v>
      </c>
      <c r="L273" s="5">
        <f t="shared" si="219"/>
        <v>0</v>
      </c>
      <c r="M273" s="5">
        <f t="shared" si="219"/>
        <v>0</v>
      </c>
      <c r="N273" s="5">
        <f t="shared" si="198"/>
        <v>400000</v>
      </c>
      <c r="O273" s="224">
        <f t="shared" si="220"/>
        <v>400000</v>
      </c>
      <c r="P273" s="224">
        <f t="shared" si="220"/>
        <v>400000</v>
      </c>
      <c r="Q273" s="296">
        <f t="shared" si="214"/>
        <v>1</v>
      </c>
    </row>
    <row r="274" spans="1:17" s="301" customFormat="1" x14ac:dyDescent="0.2">
      <c r="A274" s="293" t="s">
        <v>101</v>
      </c>
      <c r="B274" s="229" t="s">
        <v>176</v>
      </c>
      <c r="C274" s="229" t="s">
        <v>186</v>
      </c>
      <c r="D274" s="229" t="s">
        <v>179</v>
      </c>
      <c r="E274" s="229" t="s">
        <v>261</v>
      </c>
      <c r="F274" s="229" t="s">
        <v>299</v>
      </c>
      <c r="G274" s="225">
        <f>100000+300000</f>
        <v>400000</v>
      </c>
      <c r="H274" s="6"/>
      <c r="I274" s="6"/>
      <c r="J274" s="6"/>
      <c r="K274" s="6"/>
      <c r="L274" s="6"/>
      <c r="M274" s="6"/>
      <c r="N274" s="6">
        <f t="shared" si="198"/>
        <v>400000</v>
      </c>
      <c r="O274" s="225">
        <f>100000+300000</f>
        <v>400000</v>
      </c>
      <c r="P274" s="225">
        <f>O274</f>
        <v>400000</v>
      </c>
      <c r="Q274" s="296">
        <f t="shared" si="214"/>
        <v>1</v>
      </c>
    </row>
    <row r="275" spans="1:17" s="4" customFormat="1" hidden="1" x14ac:dyDescent="0.2">
      <c r="A275" s="16" t="s">
        <v>57</v>
      </c>
      <c r="B275" s="17" t="s">
        <v>176</v>
      </c>
      <c r="C275" s="17" t="s">
        <v>186</v>
      </c>
      <c r="D275" s="17" t="s">
        <v>179</v>
      </c>
      <c r="E275" s="17" t="s">
        <v>262</v>
      </c>
      <c r="F275" s="17"/>
      <c r="G275" s="5">
        <f t="shared" ref="G275:M276" si="221">G276</f>
        <v>0</v>
      </c>
      <c r="H275" s="5">
        <f t="shared" si="221"/>
        <v>0</v>
      </c>
      <c r="I275" s="5">
        <f t="shared" si="221"/>
        <v>0</v>
      </c>
      <c r="J275" s="5">
        <f t="shared" si="221"/>
        <v>0</v>
      </c>
      <c r="K275" s="5">
        <f t="shared" si="221"/>
        <v>0</v>
      </c>
      <c r="L275" s="5">
        <f t="shared" si="221"/>
        <v>0</v>
      </c>
      <c r="M275" s="5">
        <f t="shared" si="221"/>
        <v>0</v>
      </c>
      <c r="N275" s="5">
        <f t="shared" si="198"/>
        <v>0</v>
      </c>
      <c r="O275" s="5">
        <f t="shared" ref="O275:P276" si="222">O276</f>
        <v>0</v>
      </c>
      <c r="P275" s="5">
        <f t="shared" si="222"/>
        <v>0</v>
      </c>
      <c r="Q275" s="296" t="str">
        <f t="shared" si="214"/>
        <v xml:space="preserve"> </v>
      </c>
    </row>
    <row r="276" spans="1:17" s="4" customFormat="1" ht="25.5" hidden="1" x14ac:dyDescent="0.2">
      <c r="A276" s="16" t="s">
        <v>100</v>
      </c>
      <c r="B276" s="17" t="s">
        <v>176</v>
      </c>
      <c r="C276" s="17" t="s">
        <v>186</v>
      </c>
      <c r="D276" s="17" t="s">
        <v>179</v>
      </c>
      <c r="E276" s="17" t="s">
        <v>262</v>
      </c>
      <c r="F276" s="17" t="s">
        <v>298</v>
      </c>
      <c r="G276" s="5">
        <f t="shared" si="221"/>
        <v>0</v>
      </c>
      <c r="H276" s="5">
        <f t="shared" si="221"/>
        <v>0</v>
      </c>
      <c r="I276" s="5">
        <f t="shared" si="221"/>
        <v>0</v>
      </c>
      <c r="J276" s="5">
        <f t="shared" si="221"/>
        <v>0</v>
      </c>
      <c r="K276" s="5">
        <f t="shared" si="221"/>
        <v>0</v>
      </c>
      <c r="L276" s="5">
        <f t="shared" si="221"/>
        <v>0</v>
      </c>
      <c r="M276" s="5">
        <f t="shared" si="221"/>
        <v>0</v>
      </c>
      <c r="N276" s="5">
        <f t="shared" si="198"/>
        <v>0</v>
      </c>
      <c r="O276" s="5">
        <f t="shared" si="222"/>
        <v>0</v>
      </c>
      <c r="P276" s="5">
        <f t="shared" si="222"/>
        <v>0</v>
      </c>
      <c r="Q276" s="296" t="str">
        <f t="shared" si="214"/>
        <v xml:space="preserve"> </v>
      </c>
    </row>
    <row r="277" spans="1:17" s="8" customFormat="1" hidden="1" x14ac:dyDescent="0.2">
      <c r="A277" s="18" t="s">
        <v>101</v>
      </c>
      <c r="B277" s="19" t="s">
        <v>176</v>
      </c>
      <c r="C277" s="19" t="s">
        <v>186</v>
      </c>
      <c r="D277" s="19" t="s">
        <v>179</v>
      </c>
      <c r="E277" s="19" t="s">
        <v>262</v>
      </c>
      <c r="F277" s="19" t="s">
        <v>299</v>
      </c>
      <c r="G277" s="6">
        <v>0</v>
      </c>
      <c r="H277" s="6"/>
      <c r="I277" s="6"/>
      <c r="J277" s="6"/>
      <c r="K277" s="6"/>
      <c r="L277" s="6"/>
      <c r="M277" s="6"/>
      <c r="N277" s="6">
        <f t="shared" si="198"/>
        <v>0</v>
      </c>
      <c r="O277" s="6">
        <v>0</v>
      </c>
      <c r="P277" s="6">
        <f>O277</f>
        <v>0</v>
      </c>
      <c r="Q277" s="296" t="str">
        <f t="shared" si="214"/>
        <v xml:space="preserve"> </v>
      </c>
    </row>
    <row r="278" spans="1:17" s="4" customFormat="1" hidden="1" x14ac:dyDescent="0.2">
      <c r="A278" s="16" t="s">
        <v>58</v>
      </c>
      <c r="B278" s="17" t="s">
        <v>176</v>
      </c>
      <c r="C278" s="17" t="s">
        <v>186</v>
      </c>
      <c r="D278" s="17" t="s">
        <v>179</v>
      </c>
      <c r="E278" s="17" t="s">
        <v>263</v>
      </c>
      <c r="F278" s="17"/>
      <c r="G278" s="5">
        <f t="shared" ref="G278:M285" si="223">G279</f>
        <v>0</v>
      </c>
      <c r="H278" s="5">
        <f t="shared" si="223"/>
        <v>0</v>
      </c>
      <c r="I278" s="5">
        <f t="shared" si="223"/>
        <v>0</v>
      </c>
      <c r="J278" s="5">
        <f t="shared" si="223"/>
        <v>0</v>
      </c>
      <c r="K278" s="5">
        <f t="shared" si="223"/>
        <v>0</v>
      </c>
      <c r="L278" s="5">
        <f t="shared" si="223"/>
        <v>0</v>
      </c>
      <c r="M278" s="5">
        <f t="shared" si="223"/>
        <v>0</v>
      </c>
      <c r="N278" s="5">
        <f t="shared" si="198"/>
        <v>0</v>
      </c>
      <c r="O278" s="5">
        <f t="shared" ref="O278:P285" si="224">O279</f>
        <v>0</v>
      </c>
      <c r="P278" s="5">
        <f t="shared" si="224"/>
        <v>0</v>
      </c>
      <c r="Q278" s="296" t="str">
        <f t="shared" si="214"/>
        <v xml:space="preserve"> </v>
      </c>
    </row>
    <row r="279" spans="1:17" s="4" customFormat="1" ht="25.5" hidden="1" x14ac:dyDescent="0.2">
      <c r="A279" s="16" t="s">
        <v>100</v>
      </c>
      <c r="B279" s="17" t="s">
        <v>176</v>
      </c>
      <c r="C279" s="17" t="s">
        <v>186</v>
      </c>
      <c r="D279" s="17" t="s">
        <v>179</v>
      </c>
      <c r="E279" s="17" t="s">
        <v>263</v>
      </c>
      <c r="F279" s="17" t="s">
        <v>298</v>
      </c>
      <c r="G279" s="5">
        <f t="shared" si="223"/>
        <v>0</v>
      </c>
      <c r="H279" s="5">
        <f t="shared" si="223"/>
        <v>0</v>
      </c>
      <c r="I279" s="5">
        <f t="shared" si="223"/>
        <v>0</v>
      </c>
      <c r="J279" s="5">
        <f t="shared" si="223"/>
        <v>0</v>
      </c>
      <c r="K279" s="5">
        <f t="shared" si="223"/>
        <v>0</v>
      </c>
      <c r="L279" s="5">
        <f t="shared" si="223"/>
        <v>0</v>
      </c>
      <c r="M279" s="5">
        <f t="shared" si="223"/>
        <v>0</v>
      </c>
      <c r="N279" s="5">
        <f t="shared" si="198"/>
        <v>0</v>
      </c>
      <c r="O279" s="5">
        <f t="shared" si="224"/>
        <v>0</v>
      </c>
      <c r="P279" s="5">
        <f t="shared" si="224"/>
        <v>0</v>
      </c>
      <c r="Q279" s="296" t="str">
        <f t="shared" si="214"/>
        <v xml:space="preserve"> </v>
      </c>
    </row>
    <row r="280" spans="1:17" s="8" customFormat="1" hidden="1" x14ac:dyDescent="0.2">
      <c r="A280" s="18" t="s">
        <v>101</v>
      </c>
      <c r="B280" s="19" t="s">
        <v>176</v>
      </c>
      <c r="C280" s="19" t="s">
        <v>186</v>
      </c>
      <c r="D280" s="19" t="s">
        <v>179</v>
      </c>
      <c r="E280" s="19" t="s">
        <v>263</v>
      </c>
      <c r="F280" s="19" t="s">
        <v>299</v>
      </c>
      <c r="G280" s="6">
        <v>0</v>
      </c>
      <c r="H280" s="6"/>
      <c r="I280" s="6"/>
      <c r="J280" s="6"/>
      <c r="K280" s="6"/>
      <c r="L280" s="6"/>
      <c r="M280" s="6"/>
      <c r="N280" s="6">
        <f t="shared" si="198"/>
        <v>0</v>
      </c>
      <c r="O280" s="6">
        <v>0</v>
      </c>
      <c r="P280" s="6">
        <f>O280</f>
        <v>0</v>
      </c>
      <c r="Q280" s="296" t="str">
        <f t="shared" si="214"/>
        <v xml:space="preserve"> </v>
      </c>
    </row>
    <row r="281" spans="1:17" x14ac:dyDescent="0.2">
      <c r="A281" s="303" t="s">
        <v>505</v>
      </c>
      <c r="B281" s="228" t="s">
        <v>176</v>
      </c>
      <c r="C281" s="228" t="s">
        <v>186</v>
      </c>
      <c r="D281" s="228" t="s">
        <v>179</v>
      </c>
      <c r="E281" s="228" t="s">
        <v>506</v>
      </c>
      <c r="F281" s="228"/>
      <c r="G281" s="224">
        <f t="shared" si="223"/>
        <v>725730</v>
      </c>
      <c r="H281" s="220">
        <f t="shared" si="223"/>
        <v>0</v>
      </c>
      <c r="I281" s="220">
        <f t="shared" si="223"/>
        <v>0</v>
      </c>
      <c r="J281" s="220">
        <f t="shared" si="223"/>
        <v>0</v>
      </c>
      <c r="K281" s="220">
        <f t="shared" si="223"/>
        <v>0</v>
      </c>
      <c r="L281" s="220">
        <f t="shared" si="223"/>
        <v>0</v>
      </c>
      <c r="M281" s="220">
        <f t="shared" si="223"/>
        <v>0</v>
      </c>
      <c r="N281" s="220">
        <f t="shared" ref="N281:N283" si="225">G281+H281+I281+J281+K281+L281+M281</f>
        <v>725730</v>
      </c>
      <c r="O281" s="224">
        <f t="shared" si="224"/>
        <v>0</v>
      </c>
      <c r="P281" s="224">
        <f t="shared" si="224"/>
        <v>0</v>
      </c>
      <c r="Q281" s="296">
        <f t="shared" si="214"/>
        <v>1</v>
      </c>
    </row>
    <row r="282" spans="1:17" ht="25.5" x14ac:dyDescent="0.2">
      <c r="A282" s="303" t="s">
        <v>100</v>
      </c>
      <c r="B282" s="228" t="s">
        <v>176</v>
      </c>
      <c r="C282" s="228" t="s">
        <v>186</v>
      </c>
      <c r="D282" s="228" t="s">
        <v>179</v>
      </c>
      <c r="E282" s="228" t="s">
        <v>506</v>
      </c>
      <c r="F282" s="228" t="s">
        <v>298</v>
      </c>
      <c r="G282" s="224">
        <f t="shared" si="223"/>
        <v>725730</v>
      </c>
      <c r="H282" s="220">
        <f t="shared" si="223"/>
        <v>0</v>
      </c>
      <c r="I282" s="220">
        <f t="shared" si="223"/>
        <v>0</v>
      </c>
      <c r="J282" s="220">
        <f t="shared" si="223"/>
        <v>0</v>
      </c>
      <c r="K282" s="220">
        <f t="shared" si="223"/>
        <v>0</v>
      </c>
      <c r="L282" s="220">
        <f t="shared" si="223"/>
        <v>0</v>
      </c>
      <c r="M282" s="220">
        <f t="shared" si="223"/>
        <v>0</v>
      </c>
      <c r="N282" s="220">
        <f t="shared" si="225"/>
        <v>725730</v>
      </c>
      <c r="O282" s="224">
        <f t="shared" si="224"/>
        <v>0</v>
      </c>
      <c r="P282" s="224">
        <f t="shared" si="224"/>
        <v>0</v>
      </c>
      <c r="Q282" s="296">
        <f t="shared" si="214"/>
        <v>1</v>
      </c>
    </row>
    <row r="283" spans="1:17" s="301" customFormat="1" x14ac:dyDescent="0.2">
      <c r="A283" s="304" t="s">
        <v>101</v>
      </c>
      <c r="B283" s="229" t="s">
        <v>176</v>
      </c>
      <c r="C283" s="229" t="s">
        <v>186</v>
      </c>
      <c r="D283" s="229" t="s">
        <v>179</v>
      </c>
      <c r="E283" s="229" t="s">
        <v>506</v>
      </c>
      <c r="F283" s="229" t="s">
        <v>299</v>
      </c>
      <c r="G283" s="225">
        <v>725730</v>
      </c>
      <c r="H283" s="221"/>
      <c r="I283" s="221"/>
      <c r="J283" s="221"/>
      <c r="K283" s="221"/>
      <c r="L283" s="221"/>
      <c r="M283" s="221"/>
      <c r="N283" s="221">
        <f t="shared" si="225"/>
        <v>725730</v>
      </c>
      <c r="O283" s="225">
        <v>0</v>
      </c>
      <c r="P283" s="225">
        <f>O283</f>
        <v>0</v>
      </c>
      <c r="Q283" s="296">
        <f t="shared" si="214"/>
        <v>1</v>
      </c>
    </row>
    <row r="284" spans="1:17" ht="25.5" x14ac:dyDescent="0.2">
      <c r="A284" s="303" t="s">
        <v>565</v>
      </c>
      <c r="B284" s="228" t="s">
        <v>176</v>
      </c>
      <c r="C284" s="228" t="s">
        <v>186</v>
      </c>
      <c r="D284" s="228" t="s">
        <v>179</v>
      </c>
      <c r="E284" s="228" t="s">
        <v>507</v>
      </c>
      <c r="F284" s="228"/>
      <c r="G284" s="224">
        <f t="shared" si="223"/>
        <v>2474910</v>
      </c>
      <c r="H284" s="220">
        <f t="shared" si="223"/>
        <v>0</v>
      </c>
      <c r="I284" s="220">
        <f t="shared" si="223"/>
        <v>0</v>
      </c>
      <c r="J284" s="220">
        <f t="shared" si="223"/>
        <v>0</v>
      </c>
      <c r="K284" s="220">
        <f t="shared" si="223"/>
        <v>0</v>
      </c>
      <c r="L284" s="220">
        <f t="shared" si="223"/>
        <v>0</v>
      </c>
      <c r="M284" s="220">
        <f t="shared" si="223"/>
        <v>0</v>
      </c>
      <c r="N284" s="220">
        <f t="shared" ref="N284:N286" si="226">G284+H284+I284+J284+K284+L284+M284</f>
        <v>2474910</v>
      </c>
      <c r="O284" s="224">
        <f t="shared" si="224"/>
        <v>0</v>
      </c>
      <c r="P284" s="224">
        <f t="shared" si="224"/>
        <v>0</v>
      </c>
      <c r="Q284" s="296">
        <f t="shared" si="214"/>
        <v>1</v>
      </c>
    </row>
    <row r="285" spans="1:17" ht="25.5" x14ac:dyDescent="0.2">
      <c r="A285" s="303" t="s">
        <v>100</v>
      </c>
      <c r="B285" s="228" t="s">
        <v>176</v>
      </c>
      <c r="C285" s="228" t="s">
        <v>186</v>
      </c>
      <c r="D285" s="228" t="s">
        <v>179</v>
      </c>
      <c r="E285" s="228" t="s">
        <v>507</v>
      </c>
      <c r="F285" s="228" t="s">
        <v>298</v>
      </c>
      <c r="G285" s="224">
        <f t="shared" si="223"/>
        <v>2474910</v>
      </c>
      <c r="H285" s="220">
        <f t="shared" si="223"/>
        <v>0</v>
      </c>
      <c r="I285" s="220">
        <f t="shared" si="223"/>
        <v>0</v>
      </c>
      <c r="J285" s="220">
        <f t="shared" si="223"/>
        <v>0</v>
      </c>
      <c r="K285" s="220">
        <f t="shared" si="223"/>
        <v>0</v>
      </c>
      <c r="L285" s="220">
        <f t="shared" si="223"/>
        <v>0</v>
      </c>
      <c r="M285" s="220">
        <f t="shared" si="223"/>
        <v>0</v>
      </c>
      <c r="N285" s="220">
        <f t="shared" si="226"/>
        <v>2474910</v>
      </c>
      <c r="O285" s="224">
        <f t="shared" si="224"/>
        <v>0</v>
      </c>
      <c r="P285" s="224">
        <f t="shared" si="224"/>
        <v>0</v>
      </c>
      <c r="Q285" s="296">
        <f t="shared" si="214"/>
        <v>1</v>
      </c>
    </row>
    <row r="286" spans="1:17" s="301" customFormat="1" x14ac:dyDescent="0.2">
      <c r="A286" s="304" t="s">
        <v>101</v>
      </c>
      <c r="B286" s="229" t="s">
        <v>176</v>
      </c>
      <c r="C286" s="229" t="s">
        <v>186</v>
      </c>
      <c r="D286" s="229" t="s">
        <v>179</v>
      </c>
      <c r="E286" s="229" t="s">
        <v>507</v>
      </c>
      <c r="F286" s="229" t="s">
        <v>299</v>
      </c>
      <c r="G286" s="225">
        <v>2474910</v>
      </c>
      <c r="H286" s="221"/>
      <c r="I286" s="221"/>
      <c r="J286" s="221"/>
      <c r="K286" s="221"/>
      <c r="L286" s="221"/>
      <c r="M286" s="221"/>
      <c r="N286" s="221">
        <f t="shared" si="226"/>
        <v>2474910</v>
      </c>
      <c r="O286" s="225">
        <v>0</v>
      </c>
      <c r="P286" s="225">
        <f>O286</f>
        <v>0</v>
      </c>
      <c r="Q286" s="296">
        <f t="shared" si="214"/>
        <v>1</v>
      </c>
    </row>
    <row r="287" spans="1:17" s="4" customFormat="1" hidden="1" x14ac:dyDescent="0.2">
      <c r="A287" s="16" t="s">
        <v>59</v>
      </c>
      <c r="B287" s="17" t="s">
        <v>176</v>
      </c>
      <c r="C287" s="17" t="s">
        <v>186</v>
      </c>
      <c r="D287" s="17" t="s">
        <v>179</v>
      </c>
      <c r="E287" s="17" t="s">
        <v>265</v>
      </c>
      <c r="F287" s="17"/>
      <c r="G287" s="5">
        <f t="shared" ref="G287:M288" si="227">G288</f>
        <v>0</v>
      </c>
      <c r="H287" s="5">
        <f t="shared" si="227"/>
        <v>0</v>
      </c>
      <c r="I287" s="5">
        <f t="shared" si="227"/>
        <v>0</v>
      </c>
      <c r="J287" s="5">
        <f t="shared" si="227"/>
        <v>0</v>
      </c>
      <c r="K287" s="5">
        <f t="shared" si="227"/>
        <v>0</v>
      </c>
      <c r="L287" s="5">
        <f t="shared" si="227"/>
        <v>0</v>
      </c>
      <c r="M287" s="5">
        <f t="shared" si="227"/>
        <v>0</v>
      </c>
      <c r="N287" s="5">
        <f t="shared" si="198"/>
        <v>0</v>
      </c>
      <c r="O287" s="5">
        <f t="shared" ref="O287:P288" si="228">O288</f>
        <v>0</v>
      </c>
      <c r="P287" s="5">
        <f t="shared" si="228"/>
        <v>0</v>
      </c>
      <c r="Q287" s="296" t="str">
        <f t="shared" si="214"/>
        <v xml:space="preserve"> </v>
      </c>
    </row>
    <row r="288" spans="1:17" s="4" customFormat="1" ht="25.5" hidden="1" x14ac:dyDescent="0.2">
      <c r="A288" s="16" t="s">
        <v>100</v>
      </c>
      <c r="B288" s="17" t="s">
        <v>176</v>
      </c>
      <c r="C288" s="17" t="s">
        <v>186</v>
      </c>
      <c r="D288" s="17" t="s">
        <v>179</v>
      </c>
      <c r="E288" s="17" t="s">
        <v>265</v>
      </c>
      <c r="F288" s="17" t="s">
        <v>298</v>
      </c>
      <c r="G288" s="5">
        <f t="shared" si="227"/>
        <v>0</v>
      </c>
      <c r="H288" s="5">
        <f t="shared" si="227"/>
        <v>0</v>
      </c>
      <c r="I288" s="5">
        <f t="shared" si="227"/>
        <v>0</v>
      </c>
      <c r="J288" s="5">
        <f t="shared" si="227"/>
        <v>0</v>
      </c>
      <c r="K288" s="5">
        <f t="shared" si="227"/>
        <v>0</v>
      </c>
      <c r="L288" s="5">
        <f t="shared" si="227"/>
        <v>0</v>
      </c>
      <c r="M288" s="5">
        <f t="shared" si="227"/>
        <v>0</v>
      </c>
      <c r="N288" s="5">
        <f t="shared" si="198"/>
        <v>0</v>
      </c>
      <c r="O288" s="5">
        <f t="shared" si="228"/>
        <v>0</v>
      </c>
      <c r="P288" s="5">
        <f t="shared" si="228"/>
        <v>0</v>
      </c>
      <c r="Q288" s="296" t="str">
        <f t="shared" si="214"/>
        <v xml:space="preserve"> </v>
      </c>
    </row>
    <row r="289" spans="1:17" s="8" customFormat="1" hidden="1" x14ac:dyDescent="0.2">
      <c r="A289" s="18" t="s">
        <v>101</v>
      </c>
      <c r="B289" s="19" t="s">
        <v>176</v>
      </c>
      <c r="C289" s="19" t="s">
        <v>186</v>
      </c>
      <c r="D289" s="19" t="s">
        <v>179</v>
      </c>
      <c r="E289" s="19" t="s">
        <v>265</v>
      </c>
      <c r="F289" s="19" t="s">
        <v>299</v>
      </c>
      <c r="G289" s="6">
        <v>0</v>
      </c>
      <c r="H289" s="6"/>
      <c r="I289" s="6"/>
      <c r="J289" s="6"/>
      <c r="K289" s="6"/>
      <c r="L289" s="6"/>
      <c r="M289" s="6"/>
      <c r="N289" s="6">
        <f t="shared" si="198"/>
        <v>0</v>
      </c>
      <c r="O289" s="6">
        <v>0</v>
      </c>
      <c r="P289" s="6">
        <f>O289</f>
        <v>0</v>
      </c>
      <c r="Q289" s="296" t="str">
        <f t="shared" si="214"/>
        <v xml:space="preserve"> </v>
      </c>
    </row>
    <row r="290" spans="1:17" s="4" customFormat="1" hidden="1" x14ac:dyDescent="0.2">
      <c r="A290" s="207" t="s">
        <v>60</v>
      </c>
      <c r="B290" s="17" t="s">
        <v>176</v>
      </c>
      <c r="C290" s="17" t="s">
        <v>186</v>
      </c>
      <c r="D290" s="17" t="s">
        <v>179</v>
      </c>
      <c r="E290" s="17" t="s">
        <v>264</v>
      </c>
      <c r="F290" s="17"/>
      <c r="G290" s="5">
        <f t="shared" ref="G290:M291" si="229">G291</f>
        <v>0</v>
      </c>
      <c r="H290" s="5">
        <f t="shared" si="229"/>
        <v>0</v>
      </c>
      <c r="I290" s="5">
        <f t="shared" si="229"/>
        <v>0</v>
      </c>
      <c r="J290" s="5">
        <f t="shared" si="229"/>
        <v>0</v>
      </c>
      <c r="K290" s="5">
        <f t="shared" si="229"/>
        <v>0</v>
      </c>
      <c r="L290" s="5">
        <f t="shared" si="229"/>
        <v>0</v>
      </c>
      <c r="M290" s="5">
        <f t="shared" si="229"/>
        <v>0</v>
      </c>
      <c r="N290" s="5">
        <f t="shared" si="198"/>
        <v>0</v>
      </c>
      <c r="O290" s="5">
        <f t="shared" ref="O290:P291" si="230">O291</f>
        <v>0</v>
      </c>
      <c r="P290" s="5">
        <f t="shared" si="230"/>
        <v>0</v>
      </c>
      <c r="Q290" s="296" t="str">
        <f t="shared" si="214"/>
        <v xml:space="preserve"> </v>
      </c>
    </row>
    <row r="291" spans="1:17" s="4" customFormat="1" ht="25.5" hidden="1" x14ac:dyDescent="0.2">
      <c r="A291" s="207" t="s">
        <v>100</v>
      </c>
      <c r="B291" s="17" t="s">
        <v>176</v>
      </c>
      <c r="C291" s="17" t="s">
        <v>186</v>
      </c>
      <c r="D291" s="17" t="s">
        <v>179</v>
      </c>
      <c r="E291" s="17" t="s">
        <v>264</v>
      </c>
      <c r="F291" s="17" t="s">
        <v>298</v>
      </c>
      <c r="G291" s="5">
        <f t="shared" si="229"/>
        <v>0</v>
      </c>
      <c r="H291" s="5">
        <f t="shared" si="229"/>
        <v>0</v>
      </c>
      <c r="I291" s="5">
        <f t="shared" si="229"/>
        <v>0</v>
      </c>
      <c r="J291" s="5">
        <f t="shared" si="229"/>
        <v>0</v>
      </c>
      <c r="K291" s="5">
        <f t="shared" si="229"/>
        <v>0</v>
      </c>
      <c r="L291" s="5">
        <f t="shared" si="229"/>
        <v>0</v>
      </c>
      <c r="M291" s="5">
        <f t="shared" si="229"/>
        <v>0</v>
      </c>
      <c r="N291" s="5">
        <f t="shared" si="198"/>
        <v>0</v>
      </c>
      <c r="O291" s="5">
        <f t="shared" si="230"/>
        <v>0</v>
      </c>
      <c r="P291" s="5">
        <f t="shared" si="230"/>
        <v>0</v>
      </c>
      <c r="Q291" s="296" t="str">
        <f t="shared" si="214"/>
        <v xml:space="preserve"> </v>
      </c>
    </row>
    <row r="292" spans="1:17" s="8" customFormat="1" hidden="1" x14ac:dyDescent="0.2">
      <c r="A292" s="209" t="s">
        <v>101</v>
      </c>
      <c r="B292" s="19" t="s">
        <v>176</v>
      </c>
      <c r="C292" s="19" t="s">
        <v>186</v>
      </c>
      <c r="D292" s="19" t="s">
        <v>179</v>
      </c>
      <c r="E292" s="19" t="s">
        <v>264</v>
      </c>
      <c r="F292" s="19" t="s">
        <v>299</v>
      </c>
      <c r="G292" s="6">
        <v>0</v>
      </c>
      <c r="H292" s="6"/>
      <c r="I292" s="6"/>
      <c r="J292" s="6"/>
      <c r="K292" s="6"/>
      <c r="L292" s="6"/>
      <c r="M292" s="6"/>
      <c r="N292" s="6">
        <f t="shared" si="198"/>
        <v>0</v>
      </c>
      <c r="O292" s="6">
        <v>0</v>
      </c>
      <c r="P292" s="6">
        <f>O292</f>
        <v>0</v>
      </c>
      <c r="Q292" s="296" t="str">
        <f t="shared" si="214"/>
        <v xml:space="preserve"> </v>
      </c>
    </row>
    <row r="293" spans="1:17" ht="25.5" x14ac:dyDescent="0.2">
      <c r="A293" s="291" t="s">
        <v>154</v>
      </c>
      <c r="B293" s="292" t="s">
        <v>176</v>
      </c>
      <c r="C293" s="292" t="s">
        <v>186</v>
      </c>
      <c r="D293" s="292" t="s">
        <v>179</v>
      </c>
      <c r="E293" s="292" t="s">
        <v>253</v>
      </c>
      <c r="F293" s="292"/>
      <c r="G293" s="223">
        <f>G294</f>
        <v>20000</v>
      </c>
      <c r="H293" s="15">
        <f t="shared" ref="H293:M293" si="231">H294</f>
        <v>0</v>
      </c>
      <c r="I293" s="15">
        <f t="shared" si="231"/>
        <v>0</v>
      </c>
      <c r="J293" s="15">
        <f t="shared" si="231"/>
        <v>0</v>
      </c>
      <c r="K293" s="15">
        <f t="shared" si="231"/>
        <v>0</v>
      </c>
      <c r="L293" s="15">
        <f t="shared" si="231"/>
        <v>0</v>
      </c>
      <c r="M293" s="15">
        <f t="shared" si="231"/>
        <v>0</v>
      </c>
      <c r="N293" s="15">
        <f>G293+H293+I293+J293+K293+L293+M293</f>
        <v>20000</v>
      </c>
      <c r="O293" s="223">
        <f t="shared" ref="O293:P293" si="232">O294</f>
        <v>0</v>
      </c>
      <c r="P293" s="223">
        <f t="shared" si="232"/>
        <v>0</v>
      </c>
      <c r="Q293" s="296">
        <f t="shared" si="214"/>
        <v>1</v>
      </c>
    </row>
    <row r="294" spans="1:17" ht="25.5" x14ac:dyDescent="0.2">
      <c r="A294" s="219" t="s">
        <v>52</v>
      </c>
      <c r="B294" s="228" t="s">
        <v>176</v>
      </c>
      <c r="C294" s="228" t="s">
        <v>186</v>
      </c>
      <c r="D294" s="228" t="s">
        <v>179</v>
      </c>
      <c r="E294" s="228" t="s">
        <v>254</v>
      </c>
      <c r="F294" s="228"/>
      <c r="G294" s="224">
        <f t="shared" ref="G294:M294" si="233">G296</f>
        <v>20000</v>
      </c>
      <c r="H294" s="5">
        <f t="shared" si="233"/>
        <v>0</v>
      </c>
      <c r="I294" s="5">
        <f t="shared" si="233"/>
        <v>0</v>
      </c>
      <c r="J294" s="5">
        <f t="shared" si="233"/>
        <v>0</v>
      </c>
      <c r="K294" s="5">
        <f t="shared" si="233"/>
        <v>0</v>
      </c>
      <c r="L294" s="5">
        <f t="shared" si="233"/>
        <v>0</v>
      </c>
      <c r="M294" s="5">
        <f t="shared" si="233"/>
        <v>0</v>
      </c>
      <c r="N294" s="5">
        <f>G294+H294+I294+J294+K294+L294+M294</f>
        <v>20000</v>
      </c>
      <c r="O294" s="224">
        <f t="shared" ref="O294:P294" si="234">O296</f>
        <v>0</v>
      </c>
      <c r="P294" s="224">
        <f t="shared" si="234"/>
        <v>0</v>
      </c>
      <c r="Q294" s="296">
        <f t="shared" si="214"/>
        <v>1</v>
      </c>
    </row>
    <row r="295" spans="1:17" x14ac:dyDescent="0.2">
      <c r="A295" s="219" t="s">
        <v>487</v>
      </c>
      <c r="B295" s="228" t="s">
        <v>176</v>
      </c>
      <c r="C295" s="228" t="s">
        <v>186</v>
      </c>
      <c r="D295" s="228" t="s">
        <v>179</v>
      </c>
      <c r="E295" s="228" t="s">
        <v>254</v>
      </c>
      <c r="F295" s="228" t="s">
        <v>285</v>
      </c>
      <c r="G295" s="224">
        <f t="shared" ref="G295:M295" si="235">G296</f>
        <v>20000</v>
      </c>
      <c r="H295" s="5">
        <f t="shared" si="235"/>
        <v>0</v>
      </c>
      <c r="I295" s="5">
        <f t="shared" si="235"/>
        <v>0</v>
      </c>
      <c r="J295" s="5">
        <f t="shared" si="235"/>
        <v>0</v>
      </c>
      <c r="K295" s="5">
        <f t="shared" si="235"/>
        <v>0</v>
      </c>
      <c r="L295" s="5">
        <f t="shared" si="235"/>
        <v>0</v>
      </c>
      <c r="M295" s="5">
        <f t="shared" si="235"/>
        <v>0</v>
      </c>
      <c r="N295" s="5">
        <f>G295+H295+I295+J295+K295+L295+M295</f>
        <v>20000</v>
      </c>
      <c r="O295" s="224">
        <f>O296</f>
        <v>0</v>
      </c>
      <c r="P295" s="224">
        <f>P296</f>
        <v>0</v>
      </c>
      <c r="Q295" s="296">
        <f t="shared" si="214"/>
        <v>1</v>
      </c>
    </row>
    <row r="296" spans="1:17" s="301" customFormat="1" ht="25.5" x14ac:dyDescent="0.2">
      <c r="A296" s="293" t="s">
        <v>86</v>
      </c>
      <c r="B296" s="229" t="s">
        <v>176</v>
      </c>
      <c r="C296" s="229" t="s">
        <v>186</v>
      </c>
      <c r="D296" s="229" t="s">
        <v>179</v>
      </c>
      <c r="E296" s="229" t="s">
        <v>254</v>
      </c>
      <c r="F296" s="229" t="s">
        <v>286</v>
      </c>
      <c r="G296" s="225">
        <v>20000</v>
      </c>
      <c r="H296" s="6"/>
      <c r="I296" s="6"/>
      <c r="J296" s="6"/>
      <c r="K296" s="6"/>
      <c r="L296" s="6"/>
      <c r="M296" s="6"/>
      <c r="N296" s="6">
        <f>G296+H296+I296+J296+K296+L296+M296</f>
        <v>20000</v>
      </c>
      <c r="O296" s="225">
        <v>0</v>
      </c>
      <c r="P296" s="225">
        <f>O296</f>
        <v>0</v>
      </c>
      <c r="Q296" s="296">
        <f t="shared" si="214"/>
        <v>1</v>
      </c>
    </row>
    <row r="297" spans="1:17" x14ac:dyDescent="0.2">
      <c r="A297" s="291" t="s">
        <v>61</v>
      </c>
      <c r="B297" s="292" t="s">
        <v>176</v>
      </c>
      <c r="C297" s="292" t="s">
        <v>186</v>
      </c>
      <c r="D297" s="292" t="s">
        <v>182</v>
      </c>
      <c r="E297" s="292"/>
      <c r="F297" s="292"/>
      <c r="G297" s="223">
        <f>G298</f>
        <v>4718401.71</v>
      </c>
      <c r="H297" s="15">
        <f t="shared" ref="G297:M299" si="236">H298</f>
        <v>0</v>
      </c>
      <c r="I297" s="15">
        <f t="shared" si="236"/>
        <v>0</v>
      </c>
      <c r="J297" s="15">
        <f t="shared" si="236"/>
        <v>0</v>
      </c>
      <c r="K297" s="15">
        <f t="shared" si="236"/>
        <v>0</v>
      </c>
      <c r="L297" s="15">
        <f t="shared" si="236"/>
        <v>0</v>
      </c>
      <c r="M297" s="15">
        <f t="shared" si="236"/>
        <v>0</v>
      </c>
      <c r="N297" s="15">
        <f t="shared" si="198"/>
        <v>4718401.71</v>
      </c>
      <c r="O297" s="223">
        <f t="shared" ref="O297:P299" si="237">O298</f>
        <v>5118401.71</v>
      </c>
      <c r="P297" s="223">
        <f t="shared" si="237"/>
        <v>4918401.71</v>
      </c>
      <c r="Q297" s="296">
        <f t="shared" si="214"/>
        <v>1</v>
      </c>
    </row>
    <row r="298" spans="1:17" x14ac:dyDescent="0.2">
      <c r="A298" s="291" t="s">
        <v>155</v>
      </c>
      <c r="B298" s="292" t="s">
        <v>176</v>
      </c>
      <c r="C298" s="292" t="s">
        <v>186</v>
      </c>
      <c r="D298" s="292" t="s">
        <v>182</v>
      </c>
      <c r="E298" s="292" t="s">
        <v>255</v>
      </c>
      <c r="F298" s="292"/>
      <c r="G298" s="223">
        <f t="shared" si="236"/>
        <v>4718401.71</v>
      </c>
      <c r="H298" s="15">
        <f t="shared" si="236"/>
        <v>0</v>
      </c>
      <c r="I298" s="15">
        <f t="shared" si="236"/>
        <v>0</v>
      </c>
      <c r="J298" s="15">
        <f t="shared" si="236"/>
        <v>0</v>
      </c>
      <c r="K298" s="15">
        <f t="shared" si="236"/>
        <v>0</v>
      </c>
      <c r="L298" s="15">
        <f t="shared" si="236"/>
        <v>0</v>
      </c>
      <c r="M298" s="15">
        <f t="shared" si="236"/>
        <v>0</v>
      </c>
      <c r="N298" s="15">
        <f t="shared" si="198"/>
        <v>4718401.71</v>
      </c>
      <c r="O298" s="223">
        <f t="shared" si="237"/>
        <v>5118401.71</v>
      </c>
      <c r="P298" s="223">
        <f t="shared" si="237"/>
        <v>4918401.71</v>
      </c>
      <c r="Q298" s="296">
        <f t="shared" si="214"/>
        <v>1</v>
      </c>
    </row>
    <row r="299" spans="1:17" x14ac:dyDescent="0.2">
      <c r="A299" s="291" t="s">
        <v>168</v>
      </c>
      <c r="B299" s="292" t="s">
        <v>176</v>
      </c>
      <c r="C299" s="292" t="s">
        <v>186</v>
      </c>
      <c r="D299" s="292" t="s">
        <v>182</v>
      </c>
      <c r="E299" s="292" t="s">
        <v>256</v>
      </c>
      <c r="F299" s="292"/>
      <c r="G299" s="223">
        <f>G300</f>
        <v>4718401.71</v>
      </c>
      <c r="H299" s="15">
        <f t="shared" si="236"/>
        <v>0</v>
      </c>
      <c r="I299" s="15">
        <f t="shared" si="236"/>
        <v>0</v>
      </c>
      <c r="J299" s="15">
        <f t="shared" si="236"/>
        <v>0</v>
      </c>
      <c r="K299" s="15">
        <f t="shared" si="236"/>
        <v>0</v>
      </c>
      <c r="L299" s="15">
        <f t="shared" si="236"/>
        <v>0</v>
      </c>
      <c r="M299" s="15">
        <f t="shared" si="236"/>
        <v>0</v>
      </c>
      <c r="N299" s="15">
        <f t="shared" si="198"/>
        <v>4718401.71</v>
      </c>
      <c r="O299" s="223">
        <f t="shared" si="237"/>
        <v>5118401.71</v>
      </c>
      <c r="P299" s="223">
        <f t="shared" si="237"/>
        <v>4918401.71</v>
      </c>
      <c r="Q299" s="296">
        <f t="shared" si="214"/>
        <v>1</v>
      </c>
    </row>
    <row r="300" spans="1:17" x14ac:dyDescent="0.2">
      <c r="A300" s="219" t="s">
        <v>6</v>
      </c>
      <c r="B300" s="228" t="s">
        <v>176</v>
      </c>
      <c r="C300" s="228" t="s">
        <v>186</v>
      </c>
      <c r="D300" s="228" t="s">
        <v>182</v>
      </c>
      <c r="E300" s="228" t="s">
        <v>266</v>
      </c>
      <c r="F300" s="228"/>
      <c r="G300" s="224">
        <f>G301+G303+G305</f>
        <v>4718401.71</v>
      </c>
      <c r="H300" s="5">
        <f t="shared" ref="H300:M300" si="238">H301+H303+H305</f>
        <v>0</v>
      </c>
      <c r="I300" s="5">
        <f t="shared" si="238"/>
        <v>0</v>
      </c>
      <c r="J300" s="5">
        <f t="shared" si="238"/>
        <v>0</v>
      </c>
      <c r="K300" s="5">
        <f t="shared" si="238"/>
        <v>0</v>
      </c>
      <c r="L300" s="5">
        <f t="shared" si="238"/>
        <v>0</v>
      </c>
      <c r="M300" s="5">
        <f t="shared" si="238"/>
        <v>0</v>
      </c>
      <c r="N300" s="5">
        <f t="shared" si="198"/>
        <v>4718401.71</v>
      </c>
      <c r="O300" s="224">
        <f t="shared" ref="O300:P300" si="239">O301+O303+O305</f>
        <v>5118401.71</v>
      </c>
      <c r="P300" s="224">
        <f t="shared" si="239"/>
        <v>4918401.71</v>
      </c>
      <c r="Q300" s="296">
        <f t="shared" si="214"/>
        <v>1</v>
      </c>
    </row>
    <row r="301" spans="1:17" ht="44.25" customHeight="1" x14ac:dyDescent="0.2">
      <c r="A301" s="219" t="s">
        <v>83</v>
      </c>
      <c r="B301" s="228" t="s">
        <v>176</v>
      </c>
      <c r="C301" s="228" t="s">
        <v>186</v>
      </c>
      <c r="D301" s="228" t="s">
        <v>182</v>
      </c>
      <c r="E301" s="228" t="s">
        <v>266</v>
      </c>
      <c r="F301" s="228" t="s">
        <v>282</v>
      </c>
      <c r="G301" s="224">
        <f t="shared" ref="G301:M301" si="240">G302</f>
        <v>4389128</v>
      </c>
      <c r="H301" s="5">
        <f t="shared" si="240"/>
        <v>0</v>
      </c>
      <c r="I301" s="5">
        <f t="shared" si="240"/>
        <v>0</v>
      </c>
      <c r="J301" s="5">
        <f t="shared" si="240"/>
        <v>0</v>
      </c>
      <c r="K301" s="5">
        <f t="shared" si="240"/>
        <v>0</v>
      </c>
      <c r="L301" s="5">
        <f t="shared" si="240"/>
        <v>0</v>
      </c>
      <c r="M301" s="5">
        <f t="shared" si="240"/>
        <v>0</v>
      </c>
      <c r="N301" s="5">
        <f t="shared" si="198"/>
        <v>4389128</v>
      </c>
      <c r="O301" s="224">
        <f t="shared" ref="O301:P301" si="241">O302</f>
        <v>4789128</v>
      </c>
      <c r="P301" s="224">
        <f t="shared" si="241"/>
        <v>4589128</v>
      </c>
      <c r="Q301" s="296">
        <f t="shared" si="214"/>
        <v>1</v>
      </c>
    </row>
    <row r="302" spans="1:17" s="301" customFormat="1" x14ac:dyDescent="0.2">
      <c r="A302" s="293" t="s">
        <v>84</v>
      </c>
      <c r="B302" s="229" t="s">
        <v>176</v>
      </c>
      <c r="C302" s="229" t="s">
        <v>186</v>
      </c>
      <c r="D302" s="229" t="s">
        <v>182</v>
      </c>
      <c r="E302" s="229" t="s">
        <v>266</v>
      </c>
      <c r="F302" s="229" t="s">
        <v>283</v>
      </c>
      <c r="G302" s="225">
        <v>4389128</v>
      </c>
      <c r="H302" s="6"/>
      <c r="I302" s="6"/>
      <c r="J302" s="6"/>
      <c r="K302" s="6"/>
      <c r="L302" s="6"/>
      <c r="M302" s="6"/>
      <c r="N302" s="6">
        <f t="shared" si="198"/>
        <v>4389128</v>
      </c>
      <c r="O302" s="225">
        <f>G302+400000</f>
        <v>4789128</v>
      </c>
      <c r="P302" s="225">
        <f>O302-200000</f>
        <v>4589128</v>
      </c>
      <c r="Q302" s="296">
        <f t="shared" si="214"/>
        <v>1</v>
      </c>
    </row>
    <row r="303" spans="1:17" x14ac:dyDescent="0.2">
      <c r="A303" s="219" t="s">
        <v>487</v>
      </c>
      <c r="B303" s="228" t="s">
        <v>176</v>
      </c>
      <c r="C303" s="228" t="s">
        <v>186</v>
      </c>
      <c r="D303" s="228" t="s">
        <v>182</v>
      </c>
      <c r="E303" s="228" t="s">
        <v>266</v>
      </c>
      <c r="F303" s="228" t="s">
        <v>285</v>
      </c>
      <c r="G303" s="224">
        <f t="shared" ref="G303:M303" si="242">G304</f>
        <v>329273.71000000002</v>
      </c>
      <c r="H303" s="5">
        <f t="shared" si="242"/>
        <v>0</v>
      </c>
      <c r="I303" s="5">
        <f t="shared" si="242"/>
        <v>0</v>
      </c>
      <c r="J303" s="5">
        <f t="shared" si="242"/>
        <v>0</v>
      </c>
      <c r="K303" s="5">
        <f t="shared" si="242"/>
        <v>0</v>
      </c>
      <c r="L303" s="5">
        <f t="shared" si="242"/>
        <v>0</v>
      </c>
      <c r="M303" s="5">
        <f t="shared" si="242"/>
        <v>0</v>
      </c>
      <c r="N303" s="5">
        <f t="shared" si="198"/>
        <v>329273.71000000002</v>
      </c>
      <c r="O303" s="224">
        <f t="shared" ref="O303:P303" si="243">O304</f>
        <v>329273.71000000002</v>
      </c>
      <c r="P303" s="224">
        <f t="shared" si="243"/>
        <v>329273.71000000002</v>
      </c>
      <c r="Q303" s="296">
        <f t="shared" si="214"/>
        <v>1</v>
      </c>
    </row>
    <row r="304" spans="1:17" s="301" customFormat="1" ht="25.5" x14ac:dyDescent="0.2">
      <c r="A304" s="293" t="s">
        <v>86</v>
      </c>
      <c r="B304" s="229" t="s">
        <v>176</v>
      </c>
      <c r="C304" s="229" t="s">
        <v>186</v>
      </c>
      <c r="D304" s="229" t="s">
        <v>182</v>
      </c>
      <c r="E304" s="229" t="s">
        <v>266</v>
      </c>
      <c r="F304" s="229" t="s">
        <v>286</v>
      </c>
      <c r="G304" s="225">
        <v>329273.71000000002</v>
      </c>
      <c r="H304" s="6"/>
      <c r="I304" s="6"/>
      <c r="J304" s="6"/>
      <c r="K304" s="6"/>
      <c r="L304" s="6"/>
      <c r="M304" s="6"/>
      <c r="N304" s="6">
        <f t="shared" si="198"/>
        <v>329273.71000000002</v>
      </c>
      <c r="O304" s="225">
        <f>G304</f>
        <v>329273.71000000002</v>
      </c>
      <c r="P304" s="225">
        <f>O304</f>
        <v>329273.71000000002</v>
      </c>
      <c r="Q304" s="296">
        <f t="shared" si="214"/>
        <v>1</v>
      </c>
    </row>
    <row r="305" spans="1:17" s="4" customFormat="1" hidden="1" x14ac:dyDescent="0.2">
      <c r="A305" s="16" t="s">
        <v>89</v>
      </c>
      <c r="B305" s="17" t="s">
        <v>176</v>
      </c>
      <c r="C305" s="17" t="s">
        <v>186</v>
      </c>
      <c r="D305" s="17" t="s">
        <v>182</v>
      </c>
      <c r="E305" s="17" t="s">
        <v>266</v>
      </c>
      <c r="F305" s="17" t="s">
        <v>288</v>
      </c>
      <c r="G305" s="5">
        <f t="shared" ref="G305:M305" si="244">G306</f>
        <v>0</v>
      </c>
      <c r="H305" s="5">
        <f t="shared" si="244"/>
        <v>0</v>
      </c>
      <c r="I305" s="5">
        <f t="shared" si="244"/>
        <v>0</v>
      </c>
      <c r="J305" s="5">
        <f t="shared" si="244"/>
        <v>0</v>
      </c>
      <c r="K305" s="5">
        <f t="shared" si="244"/>
        <v>0</v>
      </c>
      <c r="L305" s="5">
        <f t="shared" si="244"/>
        <v>0</v>
      </c>
      <c r="M305" s="5">
        <f t="shared" si="244"/>
        <v>0</v>
      </c>
      <c r="N305" s="5">
        <f t="shared" si="198"/>
        <v>0</v>
      </c>
      <c r="O305" s="5">
        <f t="shared" ref="O305:P305" si="245">O306</f>
        <v>0</v>
      </c>
      <c r="P305" s="5">
        <f t="shared" si="245"/>
        <v>0</v>
      </c>
      <c r="Q305" s="296" t="str">
        <f t="shared" si="214"/>
        <v xml:space="preserve"> </v>
      </c>
    </row>
    <row r="306" spans="1:17" s="8" customFormat="1" hidden="1" x14ac:dyDescent="0.2">
      <c r="A306" s="18" t="s">
        <v>90</v>
      </c>
      <c r="B306" s="19" t="s">
        <v>176</v>
      </c>
      <c r="C306" s="19" t="s">
        <v>186</v>
      </c>
      <c r="D306" s="19" t="s">
        <v>182</v>
      </c>
      <c r="E306" s="19" t="s">
        <v>266</v>
      </c>
      <c r="F306" s="19" t="s">
        <v>290</v>
      </c>
      <c r="G306" s="6">
        <v>0</v>
      </c>
      <c r="H306" s="6"/>
      <c r="I306" s="6"/>
      <c r="J306" s="6"/>
      <c r="K306" s="6"/>
      <c r="L306" s="6"/>
      <c r="M306" s="6"/>
      <c r="N306" s="6">
        <f t="shared" si="198"/>
        <v>0</v>
      </c>
      <c r="O306" s="6">
        <v>0</v>
      </c>
      <c r="P306" s="6">
        <f>O306</f>
        <v>0</v>
      </c>
      <c r="Q306" s="296" t="str">
        <f t="shared" si="214"/>
        <v xml:space="preserve"> </v>
      </c>
    </row>
    <row r="307" spans="1:17" s="4" customFormat="1" ht="38.25" hidden="1" x14ac:dyDescent="0.2">
      <c r="A307" s="16" t="s">
        <v>85</v>
      </c>
      <c r="B307" s="17" t="s">
        <v>176</v>
      </c>
      <c r="C307" s="17" t="s">
        <v>186</v>
      </c>
      <c r="D307" s="17" t="s">
        <v>182</v>
      </c>
      <c r="E307" s="17" t="s">
        <v>267</v>
      </c>
      <c r="F307" s="17"/>
      <c r="G307" s="5">
        <f t="shared" ref="G307:M308" si="246">G308</f>
        <v>0</v>
      </c>
      <c r="H307" s="5">
        <f t="shared" si="246"/>
        <v>0</v>
      </c>
      <c r="I307" s="5">
        <f t="shared" si="246"/>
        <v>0</v>
      </c>
      <c r="J307" s="5">
        <f t="shared" si="246"/>
        <v>0</v>
      </c>
      <c r="K307" s="5">
        <f t="shared" si="246"/>
        <v>0</v>
      </c>
      <c r="L307" s="5">
        <f t="shared" si="246"/>
        <v>0</v>
      </c>
      <c r="M307" s="5">
        <f t="shared" si="246"/>
        <v>0</v>
      </c>
      <c r="N307" s="5">
        <f t="shared" si="198"/>
        <v>0</v>
      </c>
      <c r="O307" s="5">
        <f t="shared" ref="O307:P308" si="247">O308</f>
        <v>0</v>
      </c>
      <c r="P307" s="5">
        <f t="shared" si="247"/>
        <v>0</v>
      </c>
      <c r="Q307" s="296" t="str">
        <f t="shared" si="214"/>
        <v xml:space="preserve"> </v>
      </c>
    </row>
    <row r="308" spans="1:17" s="4" customFormat="1" ht="38.25" hidden="1" x14ac:dyDescent="0.2">
      <c r="A308" s="16" t="s">
        <v>83</v>
      </c>
      <c r="B308" s="17" t="s">
        <v>176</v>
      </c>
      <c r="C308" s="17" t="s">
        <v>186</v>
      </c>
      <c r="D308" s="17" t="s">
        <v>182</v>
      </c>
      <c r="E308" s="17" t="s">
        <v>267</v>
      </c>
      <c r="F308" s="17" t="s">
        <v>282</v>
      </c>
      <c r="G308" s="5">
        <f t="shared" si="246"/>
        <v>0</v>
      </c>
      <c r="H308" s="5">
        <f t="shared" si="246"/>
        <v>0</v>
      </c>
      <c r="I308" s="5">
        <f t="shared" si="246"/>
        <v>0</v>
      </c>
      <c r="J308" s="5">
        <f t="shared" si="246"/>
        <v>0</v>
      </c>
      <c r="K308" s="5">
        <f t="shared" si="246"/>
        <v>0</v>
      </c>
      <c r="L308" s="5">
        <f t="shared" si="246"/>
        <v>0</v>
      </c>
      <c r="M308" s="5">
        <f t="shared" si="246"/>
        <v>0</v>
      </c>
      <c r="N308" s="5">
        <f t="shared" si="198"/>
        <v>0</v>
      </c>
      <c r="O308" s="5">
        <f t="shared" si="247"/>
        <v>0</v>
      </c>
      <c r="P308" s="5">
        <f t="shared" si="247"/>
        <v>0</v>
      </c>
      <c r="Q308" s="296" t="str">
        <f t="shared" si="214"/>
        <v xml:space="preserve"> </v>
      </c>
    </row>
    <row r="309" spans="1:17" s="8" customFormat="1" hidden="1" x14ac:dyDescent="0.2">
      <c r="A309" s="18" t="s">
        <v>84</v>
      </c>
      <c r="B309" s="19" t="s">
        <v>176</v>
      </c>
      <c r="C309" s="19" t="s">
        <v>186</v>
      </c>
      <c r="D309" s="19" t="s">
        <v>182</v>
      </c>
      <c r="E309" s="19" t="s">
        <v>267</v>
      </c>
      <c r="F309" s="19" t="s">
        <v>283</v>
      </c>
      <c r="G309" s="6">
        <v>0</v>
      </c>
      <c r="H309" s="6"/>
      <c r="I309" s="6"/>
      <c r="J309" s="6"/>
      <c r="K309" s="6"/>
      <c r="L309" s="6"/>
      <c r="M309" s="6"/>
      <c r="N309" s="6">
        <f t="shared" si="198"/>
        <v>0</v>
      </c>
      <c r="O309" s="6">
        <v>0</v>
      </c>
      <c r="P309" s="6">
        <f>O309</f>
        <v>0</v>
      </c>
      <c r="Q309" s="296" t="str">
        <f t="shared" si="214"/>
        <v xml:space="preserve"> </v>
      </c>
    </row>
    <row r="310" spans="1:17" s="4" customFormat="1" ht="25.5" hidden="1" x14ac:dyDescent="0.2">
      <c r="A310" s="16" t="s">
        <v>4</v>
      </c>
      <c r="B310" s="17" t="s">
        <v>176</v>
      </c>
      <c r="C310" s="17" t="s">
        <v>186</v>
      </c>
      <c r="D310" s="17" t="s">
        <v>182</v>
      </c>
      <c r="E310" s="17" t="s">
        <v>260</v>
      </c>
      <c r="F310" s="17"/>
      <c r="G310" s="5">
        <f t="shared" ref="G310:M311" si="248">G311</f>
        <v>0</v>
      </c>
      <c r="H310" s="5">
        <f t="shared" si="248"/>
        <v>0</v>
      </c>
      <c r="I310" s="5">
        <f t="shared" si="248"/>
        <v>0</v>
      </c>
      <c r="J310" s="5">
        <f t="shared" si="248"/>
        <v>0</v>
      </c>
      <c r="K310" s="5">
        <f t="shared" si="248"/>
        <v>0</v>
      </c>
      <c r="L310" s="5">
        <f t="shared" si="248"/>
        <v>0</v>
      </c>
      <c r="M310" s="5">
        <f t="shared" si="248"/>
        <v>0</v>
      </c>
      <c r="N310" s="5">
        <f t="shared" si="198"/>
        <v>0</v>
      </c>
      <c r="O310" s="5">
        <f t="shared" ref="O310:P311" si="249">O311</f>
        <v>0</v>
      </c>
      <c r="P310" s="5">
        <f t="shared" si="249"/>
        <v>0</v>
      </c>
      <c r="Q310" s="296" t="str">
        <f t="shared" si="214"/>
        <v xml:space="preserve"> </v>
      </c>
    </row>
    <row r="311" spans="1:17" s="4" customFormat="1" ht="38.25" hidden="1" x14ac:dyDescent="0.2">
      <c r="A311" s="16" t="s">
        <v>83</v>
      </c>
      <c r="B311" s="17" t="s">
        <v>176</v>
      </c>
      <c r="C311" s="17" t="s">
        <v>186</v>
      </c>
      <c r="D311" s="17" t="s">
        <v>182</v>
      </c>
      <c r="E311" s="17" t="s">
        <v>260</v>
      </c>
      <c r="F311" s="17" t="s">
        <v>282</v>
      </c>
      <c r="G311" s="5">
        <f t="shared" si="248"/>
        <v>0</v>
      </c>
      <c r="H311" s="5">
        <f t="shared" si="248"/>
        <v>0</v>
      </c>
      <c r="I311" s="5">
        <f t="shared" si="248"/>
        <v>0</v>
      </c>
      <c r="J311" s="5">
        <f t="shared" si="248"/>
        <v>0</v>
      </c>
      <c r="K311" s="5">
        <f t="shared" si="248"/>
        <v>0</v>
      </c>
      <c r="L311" s="5">
        <f t="shared" si="248"/>
        <v>0</v>
      </c>
      <c r="M311" s="5">
        <f t="shared" si="248"/>
        <v>0</v>
      </c>
      <c r="N311" s="5">
        <f t="shared" si="198"/>
        <v>0</v>
      </c>
      <c r="O311" s="5">
        <f t="shared" si="249"/>
        <v>0</v>
      </c>
      <c r="P311" s="5">
        <f t="shared" si="249"/>
        <v>0</v>
      </c>
      <c r="Q311" s="296" t="str">
        <f t="shared" si="214"/>
        <v xml:space="preserve"> </v>
      </c>
    </row>
    <row r="312" spans="1:17" s="8" customFormat="1" hidden="1" x14ac:dyDescent="0.2">
      <c r="A312" s="18" t="s">
        <v>84</v>
      </c>
      <c r="B312" s="19" t="s">
        <v>176</v>
      </c>
      <c r="C312" s="19" t="s">
        <v>186</v>
      </c>
      <c r="D312" s="19" t="s">
        <v>182</v>
      </c>
      <c r="E312" s="19" t="s">
        <v>260</v>
      </c>
      <c r="F312" s="19" t="s">
        <v>283</v>
      </c>
      <c r="G312" s="6">
        <v>0</v>
      </c>
      <c r="H312" s="6"/>
      <c r="I312" s="6"/>
      <c r="J312" s="6"/>
      <c r="K312" s="6"/>
      <c r="L312" s="6"/>
      <c r="M312" s="6"/>
      <c r="N312" s="6">
        <f t="shared" si="198"/>
        <v>0</v>
      </c>
      <c r="O312" s="6">
        <v>0</v>
      </c>
      <c r="P312" s="6">
        <f>O312</f>
        <v>0</v>
      </c>
      <c r="Q312" s="296" t="str">
        <f t="shared" si="214"/>
        <v xml:space="preserve"> </v>
      </c>
    </row>
    <row r="313" spans="1:17" x14ac:dyDescent="0.2">
      <c r="A313" s="291" t="s">
        <v>102</v>
      </c>
      <c r="B313" s="292" t="s">
        <v>176</v>
      </c>
      <c r="C313" s="292" t="s">
        <v>189</v>
      </c>
      <c r="D313" s="292"/>
      <c r="E313" s="292"/>
      <c r="F313" s="292"/>
      <c r="G313" s="223">
        <f t="shared" ref="G313:M322" si="250">G314</f>
        <v>790560</v>
      </c>
      <c r="H313" s="15">
        <f t="shared" si="250"/>
        <v>0</v>
      </c>
      <c r="I313" s="15">
        <f t="shared" si="250"/>
        <v>0</v>
      </c>
      <c r="J313" s="15">
        <f t="shared" si="250"/>
        <v>0</v>
      </c>
      <c r="K313" s="15">
        <f t="shared" si="250"/>
        <v>0</v>
      </c>
      <c r="L313" s="15">
        <f t="shared" si="250"/>
        <v>0</v>
      </c>
      <c r="M313" s="15">
        <f t="shared" si="250"/>
        <v>0</v>
      </c>
      <c r="N313" s="15">
        <f t="shared" si="198"/>
        <v>790560</v>
      </c>
      <c r="O313" s="223">
        <f t="shared" ref="O313:P322" si="251">O314</f>
        <v>420000</v>
      </c>
      <c r="P313" s="223">
        <f t="shared" si="251"/>
        <v>420000</v>
      </c>
      <c r="Q313" s="296">
        <f t="shared" si="214"/>
        <v>1</v>
      </c>
    </row>
    <row r="314" spans="1:17" x14ac:dyDescent="0.2">
      <c r="A314" s="291" t="s">
        <v>62</v>
      </c>
      <c r="B314" s="292" t="s">
        <v>176</v>
      </c>
      <c r="C314" s="292" t="s">
        <v>189</v>
      </c>
      <c r="D314" s="292" t="s">
        <v>179</v>
      </c>
      <c r="E314" s="292"/>
      <c r="F314" s="292"/>
      <c r="G314" s="223">
        <f>G320+G315</f>
        <v>790560</v>
      </c>
      <c r="H314" s="15">
        <f t="shared" ref="H314:M314" si="252">H320</f>
        <v>0</v>
      </c>
      <c r="I314" s="15">
        <f t="shared" si="252"/>
        <v>0</v>
      </c>
      <c r="J314" s="15">
        <f t="shared" si="252"/>
        <v>0</v>
      </c>
      <c r="K314" s="15">
        <f t="shared" si="252"/>
        <v>0</v>
      </c>
      <c r="L314" s="15">
        <f t="shared" si="252"/>
        <v>0</v>
      </c>
      <c r="M314" s="15">
        <f t="shared" si="252"/>
        <v>0</v>
      </c>
      <c r="N314" s="15">
        <f t="shared" si="198"/>
        <v>790560</v>
      </c>
      <c r="O314" s="223">
        <f>O320+O315</f>
        <v>420000</v>
      </c>
      <c r="P314" s="223">
        <f>P320+P315</f>
        <v>420000</v>
      </c>
      <c r="Q314" s="296">
        <f t="shared" si="214"/>
        <v>1</v>
      </c>
    </row>
    <row r="315" spans="1:17" x14ac:dyDescent="0.2">
      <c r="A315" s="291" t="s">
        <v>155</v>
      </c>
      <c r="B315" s="292" t="s">
        <v>176</v>
      </c>
      <c r="C315" s="292" t="s">
        <v>189</v>
      </c>
      <c r="D315" s="292" t="s">
        <v>179</v>
      </c>
      <c r="E315" s="292" t="s">
        <v>255</v>
      </c>
      <c r="F315" s="292"/>
      <c r="G315" s="223">
        <f>G316</f>
        <v>370560</v>
      </c>
      <c r="H315" s="222">
        <f t="shared" ref="H315:M315" si="253">H317</f>
        <v>0</v>
      </c>
      <c r="I315" s="222">
        <f t="shared" si="253"/>
        <v>0</v>
      </c>
      <c r="J315" s="222">
        <f t="shared" si="253"/>
        <v>0</v>
      </c>
      <c r="K315" s="222">
        <f t="shared" si="253"/>
        <v>0</v>
      </c>
      <c r="L315" s="222">
        <f t="shared" si="253"/>
        <v>0</v>
      </c>
      <c r="M315" s="222">
        <f t="shared" si="253"/>
        <v>0</v>
      </c>
      <c r="N315" s="222">
        <f>G315+H315+I315+J315+K315+L315+M315</f>
        <v>370560</v>
      </c>
      <c r="O315" s="223">
        <f>O316</f>
        <v>0</v>
      </c>
      <c r="P315" s="223">
        <f>P316</f>
        <v>0</v>
      </c>
      <c r="Q315" s="296">
        <f t="shared" si="214"/>
        <v>1</v>
      </c>
    </row>
    <row r="316" spans="1:17" x14ac:dyDescent="0.2">
      <c r="A316" s="291" t="s">
        <v>168</v>
      </c>
      <c r="B316" s="292" t="s">
        <v>176</v>
      </c>
      <c r="C316" s="292" t="s">
        <v>189</v>
      </c>
      <c r="D316" s="292" t="s">
        <v>179</v>
      </c>
      <c r="E316" s="292" t="s">
        <v>256</v>
      </c>
      <c r="F316" s="292"/>
      <c r="G316" s="223">
        <f>G317</f>
        <v>370560</v>
      </c>
      <c r="H316" s="222"/>
      <c r="I316" s="222"/>
      <c r="J316" s="222"/>
      <c r="K316" s="222"/>
      <c r="L316" s="222"/>
      <c r="M316" s="222"/>
      <c r="N316" s="222"/>
      <c r="O316" s="223">
        <f>O317</f>
        <v>0</v>
      </c>
      <c r="P316" s="223">
        <f>P317</f>
        <v>0</v>
      </c>
      <c r="Q316" s="296">
        <f t="shared" si="214"/>
        <v>1</v>
      </c>
    </row>
    <row r="317" spans="1:17" ht="25.5" x14ac:dyDescent="0.2">
      <c r="A317" s="303" t="s">
        <v>513</v>
      </c>
      <c r="B317" s="228" t="s">
        <v>176</v>
      </c>
      <c r="C317" s="228" t="s">
        <v>189</v>
      </c>
      <c r="D317" s="228" t="s">
        <v>179</v>
      </c>
      <c r="E317" s="228" t="s">
        <v>511</v>
      </c>
      <c r="F317" s="228"/>
      <c r="G317" s="224">
        <f t="shared" ref="G317:M318" si="254">G318</f>
        <v>370560</v>
      </c>
      <c r="H317" s="220">
        <f t="shared" si="254"/>
        <v>0</v>
      </c>
      <c r="I317" s="220">
        <f t="shared" si="254"/>
        <v>0</v>
      </c>
      <c r="J317" s="220">
        <f t="shared" si="254"/>
        <v>0</v>
      </c>
      <c r="K317" s="220">
        <f t="shared" si="254"/>
        <v>0</v>
      </c>
      <c r="L317" s="220">
        <f t="shared" si="254"/>
        <v>0</v>
      </c>
      <c r="M317" s="220">
        <f t="shared" si="254"/>
        <v>0</v>
      </c>
      <c r="N317" s="220">
        <f>G317+H317+I317+J317+K317+L317+M317</f>
        <v>370560</v>
      </c>
      <c r="O317" s="224">
        <f t="shared" ref="O317:P318" si="255">O318</f>
        <v>0</v>
      </c>
      <c r="P317" s="224">
        <f t="shared" si="255"/>
        <v>0</v>
      </c>
      <c r="Q317" s="296">
        <f t="shared" si="214"/>
        <v>1</v>
      </c>
    </row>
    <row r="318" spans="1:17" x14ac:dyDescent="0.2">
      <c r="A318" s="219" t="s">
        <v>487</v>
      </c>
      <c r="B318" s="228" t="s">
        <v>176</v>
      </c>
      <c r="C318" s="228" t="s">
        <v>189</v>
      </c>
      <c r="D318" s="228" t="s">
        <v>179</v>
      </c>
      <c r="E318" s="228" t="s">
        <v>511</v>
      </c>
      <c r="F318" s="228" t="s">
        <v>285</v>
      </c>
      <c r="G318" s="224">
        <f t="shared" si="254"/>
        <v>370560</v>
      </c>
      <c r="H318" s="220">
        <f t="shared" si="254"/>
        <v>0</v>
      </c>
      <c r="I318" s="220">
        <f t="shared" si="254"/>
        <v>0</v>
      </c>
      <c r="J318" s="220">
        <f t="shared" si="254"/>
        <v>0</v>
      </c>
      <c r="K318" s="220">
        <f t="shared" si="254"/>
        <v>0</v>
      </c>
      <c r="L318" s="220">
        <f t="shared" si="254"/>
        <v>0</v>
      </c>
      <c r="M318" s="220">
        <f t="shared" si="254"/>
        <v>0</v>
      </c>
      <c r="N318" s="220">
        <f>G318+H318+I318+J318+K318+L318+M318</f>
        <v>370560</v>
      </c>
      <c r="O318" s="224">
        <f t="shared" si="255"/>
        <v>0</v>
      </c>
      <c r="P318" s="224">
        <f t="shared" si="255"/>
        <v>0</v>
      </c>
      <c r="Q318" s="296">
        <f t="shared" si="214"/>
        <v>1</v>
      </c>
    </row>
    <row r="319" spans="1:17" s="300" customFormat="1" ht="25.5" x14ac:dyDescent="0.2">
      <c r="A319" s="310" t="s">
        <v>86</v>
      </c>
      <c r="B319" s="309" t="s">
        <v>176</v>
      </c>
      <c r="C319" s="309" t="s">
        <v>189</v>
      </c>
      <c r="D319" s="309" t="s">
        <v>179</v>
      </c>
      <c r="E319" s="309" t="s">
        <v>511</v>
      </c>
      <c r="F319" s="309" t="s">
        <v>286</v>
      </c>
      <c r="G319" s="308">
        <v>370560</v>
      </c>
      <c r="H319" s="226"/>
      <c r="I319" s="226"/>
      <c r="J319" s="226"/>
      <c r="K319" s="226"/>
      <c r="L319" s="226"/>
      <c r="M319" s="226"/>
      <c r="N319" s="221">
        <f>G319+H319+I319+J319+K319+L319+M319</f>
        <v>370560</v>
      </c>
      <c r="O319" s="308">
        <v>0</v>
      </c>
      <c r="P319" s="308">
        <f>O319</f>
        <v>0</v>
      </c>
      <c r="Q319" s="296">
        <f t="shared" si="214"/>
        <v>1</v>
      </c>
    </row>
    <row r="320" spans="1:17" ht="25.5" x14ac:dyDescent="0.2">
      <c r="A320" s="291" t="s">
        <v>156</v>
      </c>
      <c r="B320" s="292" t="s">
        <v>176</v>
      </c>
      <c r="C320" s="292" t="s">
        <v>189</v>
      </c>
      <c r="D320" s="292" t="s">
        <v>179</v>
      </c>
      <c r="E320" s="292" t="s">
        <v>268</v>
      </c>
      <c r="F320" s="292"/>
      <c r="G320" s="223">
        <f t="shared" si="250"/>
        <v>420000</v>
      </c>
      <c r="H320" s="15">
        <f t="shared" si="250"/>
        <v>0</v>
      </c>
      <c r="I320" s="15">
        <f t="shared" si="250"/>
        <v>0</v>
      </c>
      <c r="J320" s="15">
        <f t="shared" si="250"/>
        <v>0</v>
      </c>
      <c r="K320" s="15">
        <f t="shared" si="250"/>
        <v>0</v>
      </c>
      <c r="L320" s="15">
        <f t="shared" si="250"/>
        <v>0</v>
      </c>
      <c r="M320" s="15">
        <f t="shared" si="250"/>
        <v>0</v>
      </c>
      <c r="N320" s="15">
        <f t="shared" si="198"/>
        <v>420000</v>
      </c>
      <c r="O320" s="223">
        <f t="shared" si="251"/>
        <v>420000</v>
      </c>
      <c r="P320" s="223">
        <f t="shared" si="251"/>
        <v>420000</v>
      </c>
      <c r="Q320" s="296">
        <f t="shared" si="214"/>
        <v>1</v>
      </c>
    </row>
    <row r="321" spans="1:17" x14ac:dyDescent="0.2">
      <c r="A321" s="219" t="s">
        <v>63</v>
      </c>
      <c r="B321" s="228" t="s">
        <v>176</v>
      </c>
      <c r="C321" s="228" t="s">
        <v>189</v>
      </c>
      <c r="D321" s="228" t="s">
        <v>179</v>
      </c>
      <c r="E321" s="228" t="s">
        <v>269</v>
      </c>
      <c r="F321" s="228"/>
      <c r="G321" s="224">
        <f t="shared" si="250"/>
        <v>420000</v>
      </c>
      <c r="H321" s="5">
        <f t="shared" si="250"/>
        <v>0</v>
      </c>
      <c r="I321" s="5">
        <f t="shared" si="250"/>
        <v>0</v>
      </c>
      <c r="J321" s="5">
        <f t="shared" si="250"/>
        <v>0</v>
      </c>
      <c r="K321" s="5">
        <f t="shared" si="250"/>
        <v>0</v>
      </c>
      <c r="L321" s="5">
        <f t="shared" si="250"/>
        <v>0</v>
      </c>
      <c r="M321" s="5">
        <f t="shared" si="250"/>
        <v>0</v>
      </c>
      <c r="N321" s="5">
        <f t="shared" ref="N321:N384" si="256">G321+H321+I321+J321+K321+L321+M321</f>
        <v>420000</v>
      </c>
      <c r="O321" s="224">
        <f t="shared" si="251"/>
        <v>420000</v>
      </c>
      <c r="P321" s="224">
        <f t="shared" si="251"/>
        <v>420000</v>
      </c>
      <c r="Q321" s="296">
        <f t="shared" si="214"/>
        <v>1</v>
      </c>
    </row>
    <row r="322" spans="1:17" x14ac:dyDescent="0.2">
      <c r="A322" s="219" t="s">
        <v>487</v>
      </c>
      <c r="B322" s="228" t="s">
        <v>176</v>
      </c>
      <c r="C322" s="228" t="s">
        <v>189</v>
      </c>
      <c r="D322" s="228" t="s">
        <v>179</v>
      </c>
      <c r="E322" s="228" t="s">
        <v>269</v>
      </c>
      <c r="F322" s="228" t="s">
        <v>285</v>
      </c>
      <c r="G322" s="224">
        <f t="shared" si="250"/>
        <v>420000</v>
      </c>
      <c r="H322" s="5">
        <f t="shared" si="250"/>
        <v>0</v>
      </c>
      <c r="I322" s="5">
        <f t="shared" si="250"/>
        <v>0</v>
      </c>
      <c r="J322" s="5">
        <f t="shared" si="250"/>
        <v>0</v>
      </c>
      <c r="K322" s="5">
        <f t="shared" si="250"/>
        <v>0</v>
      </c>
      <c r="L322" s="5">
        <f t="shared" si="250"/>
        <v>0</v>
      </c>
      <c r="M322" s="5">
        <f t="shared" si="250"/>
        <v>0</v>
      </c>
      <c r="N322" s="5">
        <f t="shared" si="256"/>
        <v>420000</v>
      </c>
      <c r="O322" s="224">
        <f t="shared" si="251"/>
        <v>420000</v>
      </c>
      <c r="P322" s="224">
        <f t="shared" si="251"/>
        <v>420000</v>
      </c>
      <c r="Q322" s="296">
        <f t="shared" si="214"/>
        <v>1</v>
      </c>
    </row>
    <row r="323" spans="1:17" s="301" customFormat="1" ht="25.5" x14ac:dyDescent="0.2">
      <c r="A323" s="293" t="s">
        <v>86</v>
      </c>
      <c r="B323" s="229" t="s">
        <v>176</v>
      </c>
      <c r="C323" s="229" t="s">
        <v>189</v>
      </c>
      <c r="D323" s="229" t="s">
        <v>179</v>
      </c>
      <c r="E323" s="229" t="s">
        <v>269</v>
      </c>
      <c r="F323" s="229" t="s">
        <v>286</v>
      </c>
      <c r="G323" s="225">
        <v>420000</v>
      </c>
      <c r="H323" s="6"/>
      <c r="I323" s="6"/>
      <c r="J323" s="6"/>
      <c r="K323" s="6"/>
      <c r="L323" s="6"/>
      <c r="M323" s="6"/>
      <c r="N323" s="6">
        <f t="shared" si="256"/>
        <v>420000</v>
      </c>
      <c r="O323" s="225">
        <v>420000</v>
      </c>
      <c r="P323" s="225">
        <f>O323</f>
        <v>420000</v>
      </c>
      <c r="Q323" s="296">
        <f t="shared" si="214"/>
        <v>1</v>
      </c>
    </row>
    <row r="324" spans="1:17" ht="25.5" x14ac:dyDescent="0.2">
      <c r="A324" s="305" t="s">
        <v>64</v>
      </c>
      <c r="B324" s="292" t="s">
        <v>177</v>
      </c>
      <c r="C324" s="292"/>
      <c r="D324" s="292"/>
      <c r="E324" s="292"/>
      <c r="F324" s="292"/>
      <c r="G324" s="223">
        <f t="shared" ref="G324:M327" si="257">G325</f>
        <v>22139239.170000002</v>
      </c>
      <c r="H324" s="15">
        <f t="shared" si="257"/>
        <v>0</v>
      </c>
      <c r="I324" s="15">
        <f t="shared" si="257"/>
        <v>0</v>
      </c>
      <c r="J324" s="15">
        <f t="shared" si="257"/>
        <v>0</v>
      </c>
      <c r="K324" s="15">
        <f t="shared" si="257"/>
        <v>0</v>
      </c>
      <c r="L324" s="15">
        <f t="shared" si="257"/>
        <v>0</v>
      </c>
      <c r="M324" s="15">
        <f t="shared" si="257"/>
        <v>0</v>
      </c>
      <c r="N324" s="15">
        <f t="shared" si="256"/>
        <v>22139239.170000002</v>
      </c>
      <c r="O324" s="223">
        <f t="shared" ref="O324:P327" si="258">O325</f>
        <v>0</v>
      </c>
      <c r="P324" s="223">
        <f t="shared" si="258"/>
        <v>0</v>
      </c>
      <c r="Q324" s="296">
        <f t="shared" si="214"/>
        <v>1</v>
      </c>
    </row>
    <row r="325" spans="1:17" x14ac:dyDescent="0.2">
      <c r="A325" s="305" t="s">
        <v>98</v>
      </c>
      <c r="B325" s="292" t="s">
        <v>177</v>
      </c>
      <c r="C325" s="292" t="s">
        <v>185</v>
      </c>
      <c r="D325" s="292"/>
      <c r="E325" s="292"/>
      <c r="F325" s="292"/>
      <c r="G325" s="223">
        <f t="shared" si="257"/>
        <v>22139239.170000002</v>
      </c>
      <c r="H325" s="15">
        <f t="shared" si="257"/>
        <v>0</v>
      </c>
      <c r="I325" s="15">
        <f t="shared" si="257"/>
        <v>0</v>
      </c>
      <c r="J325" s="15">
        <f t="shared" si="257"/>
        <v>0</v>
      </c>
      <c r="K325" s="15">
        <f t="shared" si="257"/>
        <v>0</v>
      </c>
      <c r="L325" s="15">
        <f t="shared" si="257"/>
        <v>0</v>
      </c>
      <c r="M325" s="15">
        <f t="shared" si="257"/>
        <v>0</v>
      </c>
      <c r="N325" s="15">
        <f t="shared" si="256"/>
        <v>22139239.170000002</v>
      </c>
      <c r="O325" s="223">
        <f t="shared" si="258"/>
        <v>0</v>
      </c>
      <c r="P325" s="223">
        <f t="shared" si="258"/>
        <v>0</v>
      </c>
      <c r="Q325" s="296">
        <f t="shared" si="214"/>
        <v>1</v>
      </c>
    </row>
    <row r="326" spans="1:17" x14ac:dyDescent="0.2">
      <c r="A326" s="305" t="s">
        <v>65</v>
      </c>
      <c r="B326" s="292" t="s">
        <v>177</v>
      </c>
      <c r="C326" s="292" t="s">
        <v>185</v>
      </c>
      <c r="D326" s="292" t="s">
        <v>181</v>
      </c>
      <c r="E326" s="292"/>
      <c r="F326" s="292"/>
      <c r="G326" s="223">
        <f t="shared" si="257"/>
        <v>22139239.170000002</v>
      </c>
      <c r="H326" s="15">
        <f t="shared" si="257"/>
        <v>0</v>
      </c>
      <c r="I326" s="15">
        <f t="shared" si="257"/>
        <v>0</v>
      </c>
      <c r="J326" s="15">
        <f t="shared" si="257"/>
        <v>0</v>
      </c>
      <c r="K326" s="15">
        <f t="shared" si="257"/>
        <v>0</v>
      </c>
      <c r="L326" s="15">
        <f t="shared" si="257"/>
        <v>0</v>
      </c>
      <c r="M326" s="15">
        <f t="shared" si="257"/>
        <v>0</v>
      </c>
      <c r="N326" s="15">
        <f t="shared" si="256"/>
        <v>22139239.170000002</v>
      </c>
      <c r="O326" s="223">
        <f t="shared" si="258"/>
        <v>0</v>
      </c>
      <c r="P326" s="223">
        <f t="shared" si="258"/>
        <v>0</v>
      </c>
      <c r="Q326" s="296">
        <f t="shared" si="214"/>
        <v>1</v>
      </c>
    </row>
    <row r="327" spans="1:17" x14ac:dyDescent="0.2">
      <c r="A327" s="305" t="s">
        <v>155</v>
      </c>
      <c r="B327" s="292" t="s">
        <v>177</v>
      </c>
      <c r="C327" s="292" t="s">
        <v>185</v>
      </c>
      <c r="D327" s="292" t="s">
        <v>181</v>
      </c>
      <c r="E327" s="292" t="s">
        <v>255</v>
      </c>
      <c r="F327" s="292"/>
      <c r="G327" s="223">
        <f t="shared" si="257"/>
        <v>22139239.170000002</v>
      </c>
      <c r="H327" s="15">
        <f t="shared" si="257"/>
        <v>0</v>
      </c>
      <c r="I327" s="15">
        <f t="shared" si="257"/>
        <v>0</v>
      </c>
      <c r="J327" s="15">
        <f t="shared" si="257"/>
        <v>0</v>
      </c>
      <c r="K327" s="15">
        <f t="shared" si="257"/>
        <v>0</v>
      </c>
      <c r="L327" s="15">
        <f t="shared" si="257"/>
        <v>0</v>
      </c>
      <c r="M327" s="15">
        <f t="shared" si="257"/>
        <v>0</v>
      </c>
      <c r="N327" s="15">
        <f t="shared" si="256"/>
        <v>22139239.170000002</v>
      </c>
      <c r="O327" s="223">
        <f t="shared" si="258"/>
        <v>0</v>
      </c>
      <c r="P327" s="223">
        <f t="shared" si="258"/>
        <v>0</v>
      </c>
      <c r="Q327" s="296">
        <f t="shared" ref="Q327:Q390" si="259">IF(SUM(G327:P327)&gt;0,1," ")</f>
        <v>1</v>
      </c>
    </row>
    <row r="328" spans="1:17" x14ac:dyDescent="0.2">
      <c r="A328" s="305" t="s">
        <v>169</v>
      </c>
      <c r="B328" s="292" t="s">
        <v>177</v>
      </c>
      <c r="C328" s="292" t="s">
        <v>185</v>
      </c>
      <c r="D328" s="292" t="s">
        <v>181</v>
      </c>
      <c r="E328" s="292" t="s">
        <v>270</v>
      </c>
      <c r="F328" s="292"/>
      <c r="G328" s="223">
        <f t="shared" ref="G328:M328" si="260">G329+G334+G337+G340</f>
        <v>22139239.170000002</v>
      </c>
      <c r="H328" s="15">
        <f t="shared" si="260"/>
        <v>0</v>
      </c>
      <c r="I328" s="15">
        <f t="shared" si="260"/>
        <v>0</v>
      </c>
      <c r="J328" s="15">
        <f t="shared" si="260"/>
        <v>0</v>
      </c>
      <c r="K328" s="15">
        <f t="shared" si="260"/>
        <v>0</v>
      </c>
      <c r="L328" s="15">
        <f t="shared" si="260"/>
        <v>0</v>
      </c>
      <c r="M328" s="15">
        <f t="shared" si="260"/>
        <v>0</v>
      </c>
      <c r="N328" s="15">
        <f t="shared" si="256"/>
        <v>22139239.170000002</v>
      </c>
      <c r="O328" s="223">
        <f t="shared" ref="O328:P328" si="261">O329+O334+O337+O340</f>
        <v>0</v>
      </c>
      <c r="P328" s="223">
        <f t="shared" si="261"/>
        <v>0</v>
      </c>
      <c r="Q328" s="296">
        <f t="shared" si="259"/>
        <v>1</v>
      </c>
    </row>
    <row r="329" spans="1:17" ht="38.25" x14ac:dyDescent="0.2">
      <c r="A329" s="303" t="s">
        <v>66</v>
      </c>
      <c r="B329" s="228" t="s">
        <v>177</v>
      </c>
      <c r="C329" s="228" t="s">
        <v>185</v>
      </c>
      <c r="D329" s="228" t="s">
        <v>181</v>
      </c>
      <c r="E329" s="228" t="s">
        <v>271</v>
      </c>
      <c r="F329" s="228"/>
      <c r="G329" s="224">
        <f t="shared" ref="G329:M329" si="262">G330+G332</f>
        <v>22139239.170000002</v>
      </c>
      <c r="H329" s="5">
        <f t="shared" si="262"/>
        <v>0</v>
      </c>
      <c r="I329" s="5">
        <f t="shared" si="262"/>
        <v>0</v>
      </c>
      <c r="J329" s="5">
        <f t="shared" si="262"/>
        <v>0</v>
      </c>
      <c r="K329" s="5">
        <f t="shared" si="262"/>
        <v>0</v>
      </c>
      <c r="L329" s="5">
        <f t="shared" si="262"/>
        <v>0</v>
      </c>
      <c r="M329" s="5">
        <f t="shared" si="262"/>
        <v>0</v>
      </c>
      <c r="N329" s="5">
        <f t="shared" si="256"/>
        <v>22139239.170000002</v>
      </c>
      <c r="O329" s="224">
        <f t="shared" ref="O329:P329" si="263">O330+O332</f>
        <v>0</v>
      </c>
      <c r="P329" s="224">
        <f t="shared" si="263"/>
        <v>0</v>
      </c>
      <c r="Q329" s="296">
        <f t="shared" si="259"/>
        <v>1</v>
      </c>
    </row>
    <row r="330" spans="1:17" ht="38.25" x14ac:dyDescent="0.2">
      <c r="A330" s="303" t="s">
        <v>83</v>
      </c>
      <c r="B330" s="228" t="s">
        <v>177</v>
      </c>
      <c r="C330" s="228" t="s">
        <v>185</v>
      </c>
      <c r="D330" s="228" t="s">
        <v>181</v>
      </c>
      <c r="E330" s="228" t="s">
        <v>271</v>
      </c>
      <c r="F330" s="228" t="s">
        <v>282</v>
      </c>
      <c r="G330" s="224">
        <f t="shared" ref="G330:M330" si="264">G331</f>
        <v>13576642</v>
      </c>
      <c r="H330" s="5">
        <f t="shared" si="264"/>
        <v>0</v>
      </c>
      <c r="I330" s="5">
        <f t="shared" si="264"/>
        <v>0</v>
      </c>
      <c r="J330" s="5">
        <f t="shared" si="264"/>
        <v>0</v>
      </c>
      <c r="K330" s="5">
        <f t="shared" si="264"/>
        <v>0</v>
      </c>
      <c r="L330" s="5">
        <f t="shared" si="264"/>
        <v>0</v>
      </c>
      <c r="M330" s="5">
        <f t="shared" si="264"/>
        <v>0</v>
      </c>
      <c r="N330" s="5">
        <f t="shared" si="256"/>
        <v>13576642</v>
      </c>
      <c r="O330" s="224">
        <f t="shared" ref="O330:P330" si="265">O331</f>
        <v>0</v>
      </c>
      <c r="P330" s="224">
        <f t="shared" si="265"/>
        <v>0</v>
      </c>
      <c r="Q330" s="296">
        <f t="shared" si="259"/>
        <v>1</v>
      </c>
    </row>
    <row r="331" spans="1:17" s="301" customFormat="1" x14ac:dyDescent="0.2">
      <c r="A331" s="304" t="s">
        <v>91</v>
      </c>
      <c r="B331" s="229" t="s">
        <v>177</v>
      </c>
      <c r="C331" s="229" t="s">
        <v>185</v>
      </c>
      <c r="D331" s="229" t="s">
        <v>181</v>
      </c>
      <c r="E331" s="229" t="s">
        <v>271</v>
      </c>
      <c r="F331" s="229" t="s">
        <v>284</v>
      </c>
      <c r="G331" s="225">
        <v>13576642</v>
      </c>
      <c r="H331" s="6"/>
      <c r="I331" s="6"/>
      <c r="J331" s="6"/>
      <c r="K331" s="6"/>
      <c r="L331" s="6"/>
      <c r="M331" s="6"/>
      <c r="N331" s="6">
        <f t="shared" si="256"/>
        <v>13576642</v>
      </c>
      <c r="O331" s="225">
        <v>0</v>
      </c>
      <c r="P331" s="225">
        <f>O331</f>
        <v>0</v>
      </c>
      <c r="Q331" s="296">
        <f t="shared" si="259"/>
        <v>1</v>
      </c>
    </row>
    <row r="332" spans="1:17" x14ac:dyDescent="0.2">
      <c r="A332" s="219" t="s">
        <v>487</v>
      </c>
      <c r="B332" s="228" t="s">
        <v>177</v>
      </c>
      <c r="C332" s="228" t="s">
        <v>185</v>
      </c>
      <c r="D332" s="228" t="s">
        <v>181</v>
      </c>
      <c r="E332" s="228" t="s">
        <v>271</v>
      </c>
      <c r="F332" s="228" t="s">
        <v>285</v>
      </c>
      <c r="G332" s="224">
        <f t="shared" ref="G332:M332" si="266">G333</f>
        <v>8562597.1699999999</v>
      </c>
      <c r="H332" s="5">
        <f t="shared" si="266"/>
        <v>0</v>
      </c>
      <c r="I332" s="5">
        <f t="shared" si="266"/>
        <v>0</v>
      </c>
      <c r="J332" s="5">
        <f t="shared" si="266"/>
        <v>0</v>
      </c>
      <c r="K332" s="5">
        <f t="shared" si="266"/>
        <v>0</v>
      </c>
      <c r="L332" s="5">
        <f t="shared" si="266"/>
        <v>0</v>
      </c>
      <c r="M332" s="5">
        <f t="shared" si="266"/>
        <v>0</v>
      </c>
      <c r="N332" s="5">
        <f t="shared" si="256"/>
        <v>8562597.1699999999</v>
      </c>
      <c r="O332" s="224">
        <f t="shared" ref="O332:P332" si="267">O333</f>
        <v>0</v>
      </c>
      <c r="P332" s="224">
        <f t="shared" si="267"/>
        <v>0</v>
      </c>
      <c r="Q332" s="296">
        <f t="shared" si="259"/>
        <v>1</v>
      </c>
    </row>
    <row r="333" spans="1:17" s="301" customFormat="1" ht="25.5" x14ac:dyDescent="0.2">
      <c r="A333" s="304" t="s">
        <v>86</v>
      </c>
      <c r="B333" s="229" t="s">
        <v>177</v>
      </c>
      <c r="C333" s="229" t="s">
        <v>185</v>
      </c>
      <c r="D333" s="229" t="s">
        <v>181</v>
      </c>
      <c r="E333" s="229" t="s">
        <v>271</v>
      </c>
      <c r="F333" s="229" t="s">
        <v>286</v>
      </c>
      <c r="G333" s="225">
        <v>8562597.1699999999</v>
      </c>
      <c r="H333" s="6"/>
      <c r="I333" s="6"/>
      <c r="J333" s="6"/>
      <c r="K333" s="6"/>
      <c r="L333" s="6"/>
      <c r="M333" s="6"/>
      <c r="N333" s="6">
        <f t="shared" si="256"/>
        <v>8562597.1699999999</v>
      </c>
      <c r="O333" s="225">
        <v>0</v>
      </c>
      <c r="P333" s="225">
        <f>O333</f>
        <v>0</v>
      </c>
      <c r="Q333" s="296">
        <f t="shared" si="259"/>
        <v>1</v>
      </c>
    </row>
    <row r="334" spans="1:17" s="4" customFormat="1" ht="38.25" hidden="1" x14ac:dyDescent="0.2">
      <c r="A334" s="16" t="s">
        <v>15</v>
      </c>
      <c r="B334" s="17" t="s">
        <v>177</v>
      </c>
      <c r="C334" s="17" t="s">
        <v>185</v>
      </c>
      <c r="D334" s="17" t="s">
        <v>181</v>
      </c>
      <c r="E334" s="17" t="s">
        <v>272</v>
      </c>
      <c r="F334" s="17"/>
      <c r="G334" s="5">
        <f t="shared" ref="G334:M335" si="268">G335</f>
        <v>0</v>
      </c>
      <c r="H334" s="5">
        <f t="shared" si="268"/>
        <v>0</v>
      </c>
      <c r="I334" s="5">
        <f t="shared" si="268"/>
        <v>0</v>
      </c>
      <c r="J334" s="5">
        <f t="shared" si="268"/>
        <v>0</v>
      </c>
      <c r="K334" s="5">
        <f t="shared" si="268"/>
        <v>0</v>
      </c>
      <c r="L334" s="5">
        <f t="shared" si="268"/>
        <v>0</v>
      </c>
      <c r="M334" s="5">
        <f t="shared" si="268"/>
        <v>0</v>
      </c>
      <c r="N334" s="5">
        <f t="shared" si="256"/>
        <v>0</v>
      </c>
      <c r="O334" s="5">
        <f t="shared" ref="O334:P335" si="269">O335</f>
        <v>0</v>
      </c>
      <c r="P334" s="5">
        <f t="shared" si="269"/>
        <v>0</v>
      </c>
      <c r="Q334" s="296" t="str">
        <f t="shared" si="259"/>
        <v xml:space="preserve"> </v>
      </c>
    </row>
    <row r="335" spans="1:17" s="4" customFormat="1" ht="38.25" hidden="1" x14ac:dyDescent="0.2">
      <c r="A335" s="16" t="s">
        <v>83</v>
      </c>
      <c r="B335" s="17" t="s">
        <v>177</v>
      </c>
      <c r="C335" s="17" t="s">
        <v>185</v>
      </c>
      <c r="D335" s="17" t="s">
        <v>181</v>
      </c>
      <c r="E335" s="17" t="s">
        <v>272</v>
      </c>
      <c r="F335" s="17" t="s">
        <v>282</v>
      </c>
      <c r="G335" s="5">
        <f t="shared" si="268"/>
        <v>0</v>
      </c>
      <c r="H335" s="5">
        <f t="shared" si="268"/>
        <v>0</v>
      </c>
      <c r="I335" s="5">
        <f t="shared" si="268"/>
        <v>0</v>
      </c>
      <c r="J335" s="5">
        <f t="shared" si="268"/>
        <v>0</v>
      </c>
      <c r="K335" s="5">
        <f t="shared" si="268"/>
        <v>0</v>
      </c>
      <c r="L335" s="5">
        <f t="shared" si="268"/>
        <v>0</v>
      </c>
      <c r="M335" s="5">
        <f t="shared" si="268"/>
        <v>0</v>
      </c>
      <c r="N335" s="5">
        <f t="shared" si="256"/>
        <v>0</v>
      </c>
      <c r="O335" s="5">
        <f t="shared" si="269"/>
        <v>0</v>
      </c>
      <c r="P335" s="5">
        <f t="shared" si="269"/>
        <v>0</v>
      </c>
      <c r="Q335" s="296" t="str">
        <f t="shared" si="259"/>
        <v xml:space="preserve"> </v>
      </c>
    </row>
    <row r="336" spans="1:17" s="8" customFormat="1" hidden="1" x14ac:dyDescent="0.2">
      <c r="A336" s="18" t="s">
        <v>91</v>
      </c>
      <c r="B336" s="19" t="s">
        <v>177</v>
      </c>
      <c r="C336" s="19" t="s">
        <v>185</v>
      </c>
      <c r="D336" s="19" t="s">
        <v>181</v>
      </c>
      <c r="E336" s="19" t="s">
        <v>272</v>
      </c>
      <c r="F336" s="19" t="s">
        <v>284</v>
      </c>
      <c r="G336" s="6">
        <v>0</v>
      </c>
      <c r="H336" s="6"/>
      <c r="I336" s="6"/>
      <c r="J336" s="6"/>
      <c r="K336" s="6"/>
      <c r="L336" s="6"/>
      <c r="M336" s="6"/>
      <c r="N336" s="6">
        <f t="shared" si="256"/>
        <v>0</v>
      </c>
      <c r="O336" s="6">
        <v>0</v>
      </c>
      <c r="P336" s="6">
        <f>O336</f>
        <v>0</v>
      </c>
      <c r="Q336" s="296" t="str">
        <f t="shared" si="259"/>
        <v xml:space="preserve"> </v>
      </c>
    </row>
    <row r="337" spans="1:17" s="4" customFormat="1" ht="25.5" hidden="1" x14ac:dyDescent="0.2">
      <c r="A337" s="16" t="s">
        <v>4</v>
      </c>
      <c r="B337" s="17" t="s">
        <v>177</v>
      </c>
      <c r="C337" s="17" t="s">
        <v>185</v>
      </c>
      <c r="D337" s="17" t="s">
        <v>181</v>
      </c>
      <c r="E337" s="17" t="s">
        <v>273</v>
      </c>
      <c r="F337" s="17"/>
      <c r="G337" s="5">
        <f t="shared" ref="G337:M338" si="270">G338</f>
        <v>0</v>
      </c>
      <c r="H337" s="5">
        <f t="shared" si="270"/>
        <v>0</v>
      </c>
      <c r="I337" s="5">
        <f t="shared" si="270"/>
        <v>0</v>
      </c>
      <c r="J337" s="5">
        <f t="shared" si="270"/>
        <v>0</v>
      </c>
      <c r="K337" s="5">
        <f t="shared" si="270"/>
        <v>0</v>
      </c>
      <c r="L337" s="5">
        <f t="shared" si="270"/>
        <v>0</v>
      </c>
      <c r="M337" s="5">
        <f t="shared" si="270"/>
        <v>0</v>
      </c>
      <c r="N337" s="5">
        <f t="shared" si="256"/>
        <v>0</v>
      </c>
      <c r="O337" s="5">
        <f t="shared" ref="O337:P338" si="271">O338</f>
        <v>0</v>
      </c>
      <c r="P337" s="5">
        <f t="shared" si="271"/>
        <v>0</v>
      </c>
      <c r="Q337" s="296" t="str">
        <f t="shared" si="259"/>
        <v xml:space="preserve"> </v>
      </c>
    </row>
    <row r="338" spans="1:17" s="4" customFormat="1" ht="38.25" hidden="1" x14ac:dyDescent="0.2">
      <c r="A338" s="16" t="s">
        <v>83</v>
      </c>
      <c r="B338" s="17" t="s">
        <v>177</v>
      </c>
      <c r="C338" s="17" t="s">
        <v>185</v>
      </c>
      <c r="D338" s="17" t="s">
        <v>181</v>
      </c>
      <c r="E338" s="17" t="s">
        <v>273</v>
      </c>
      <c r="F338" s="17" t="s">
        <v>282</v>
      </c>
      <c r="G338" s="5">
        <f t="shared" si="270"/>
        <v>0</v>
      </c>
      <c r="H338" s="5">
        <f t="shared" si="270"/>
        <v>0</v>
      </c>
      <c r="I338" s="5">
        <f t="shared" si="270"/>
        <v>0</v>
      </c>
      <c r="J338" s="5">
        <f t="shared" si="270"/>
        <v>0</v>
      </c>
      <c r="K338" s="5">
        <f t="shared" si="270"/>
        <v>0</v>
      </c>
      <c r="L338" s="5">
        <f t="shared" si="270"/>
        <v>0</v>
      </c>
      <c r="M338" s="5">
        <f t="shared" si="270"/>
        <v>0</v>
      </c>
      <c r="N338" s="5">
        <f t="shared" si="256"/>
        <v>0</v>
      </c>
      <c r="O338" s="5">
        <f t="shared" si="271"/>
        <v>0</v>
      </c>
      <c r="P338" s="5">
        <f t="shared" si="271"/>
        <v>0</v>
      </c>
      <c r="Q338" s="296" t="str">
        <f t="shared" si="259"/>
        <v xml:space="preserve"> </v>
      </c>
    </row>
    <row r="339" spans="1:17" s="8" customFormat="1" hidden="1" x14ac:dyDescent="0.2">
      <c r="A339" s="18" t="s">
        <v>91</v>
      </c>
      <c r="B339" s="19" t="s">
        <v>177</v>
      </c>
      <c r="C339" s="19" t="s">
        <v>185</v>
      </c>
      <c r="D339" s="19" t="s">
        <v>181</v>
      </c>
      <c r="E339" s="19" t="s">
        <v>273</v>
      </c>
      <c r="F339" s="19" t="s">
        <v>284</v>
      </c>
      <c r="G339" s="6">
        <v>0</v>
      </c>
      <c r="H339" s="6"/>
      <c r="I339" s="6"/>
      <c r="J339" s="6"/>
      <c r="K339" s="6"/>
      <c r="L339" s="6"/>
      <c r="M339" s="6"/>
      <c r="N339" s="6">
        <f t="shared" si="256"/>
        <v>0</v>
      </c>
      <c r="O339" s="6">
        <v>0</v>
      </c>
      <c r="P339" s="6">
        <f>O339</f>
        <v>0</v>
      </c>
      <c r="Q339" s="296" t="str">
        <f t="shared" si="259"/>
        <v xml:space="preserve"> </v>
      </c>
    </row>
    <row r="340" spans="1:17" s="4" customFormat="1" ht="63.75" hidden="1" x14ac:dyDescent="0.2">
      <c r="A340" s="20" t="s">
        <v>302</v>
      </c>
      <c r="B340" s="17" t="s">
        <v>177</v>
      </c>
      <c r="C340" s="17" t="s">
        <v>185</v>
      </c>
      <c r="D340" s="17" t="s">
        <v>181</v>
      </c>
      <c r="E340" s="17" t="s">
        <v>274</v>
      </c>
      <c r="F340" s="17"/>
      <c r="G340" s="5">
        <f t="shared" ref="G340:M341" si="272">G341</f>
        <v>0</v>
      </c>
      <c r="H340" s="5">
        <f t="shared" si="272"/>
        <v>0</v>
      </c>
      <c r="I340" s="5">
        <f t="shared" si="272"/>
        <v>0</v>
      </c>
      <c r="J340" s="5">
        <f t="shared" si="272"/>
        <v>0</v>
      </c>
      <c r="K340" s="5">
        <f t="shared" si="272"/>
        <v>0</v>
      </c>
      <c r="L340" s="5">
        <f t="shared" si="272"/>
        <v>0</v>
      </c>
      <c r="M340" s="5">
        <f t="shared" si="272"/>
        <v>0</v>
      </c>
      <c r="N340" s="5">
        <f t="shared" si="256"/>
        <v>0</v>
      </c>
      <c r="O340" s="5">
        <f t="shared" ref="O340:P341" si="273">O341</f>
        <v>0</v>
      </c>
      <c r="P340" s="5">
        <f t="shared" si="273"/>
        <v>0</v>
      </c>
      <c r="Q340" s="296" t="str">
        <f t="shared" si="259"/>
        <v xml:space="preserve"> </v>
      </c>
    </row>
    <row r="341" spans="1:17" s="4" customFormat="1" ht="38.25" hidden="1" x14ac:dyDescent="0.2">
      <c r="A341" s="16" t="s">
        <v>83</v>
      </c>
      <c r="B341" s="17" t="s">
        <v>177</v>
      </c>
      <c r="C341" s="17" t="s">
        <v>185</v>
      </c>
      <c r="D341" s="17" t="s">
        <v>181</v>
      </c>
      <c r="E341" s="17" t="s">
        <v>274</v>
      </c>
      <c r="F341" s="17" t="s">
        <v>282</v>
      </c>
      <c r="G341" s="5">
        <f t="shared" si="272"/>
        <v>0</v>
      </c>
      <c r="H341" s="5">
        <f t="shared" si="272"/>
        <v>0</v>
      </c>
      <c r="I341" s="5">
        <f t="shared" si="272"/>
        <v>0</v>
      </c>
      <c r="J341" s="5">
        <f t="shared" si="272"/>
        <v>0</v>
      </c>
      <c r="K341" s="5">
        <f t="shared" si="272"/>
        <v>0</v>
      </c>
      <c r="L341" s="5">
        <f t="shared" si="272"/>
        <v>0</v>
      </c>
      <c r="M341" s="5">
        <f t="shared" si="272"/>
        <v>0</v>
      </c>
      <c r="N341" s="5">
        <f t="shared" si="256"/>
        <v>0</v>
      </c>
      <c r="O341" s="5">
        <f t="shared" si="273"/>
        <v>0</v>
      </c>
      <c r="P341" s="5">
        <f t="shared" si="273"/>
        <v>0</v>
      </c>
      <c r="Q341" s="296" t="str">
        <f t="shared" si="259"/>
        <v xml:space="preserve"> </v>
      </c>
    </row>
    <row r="342" spans="1:17" s="8" customFormat="1" hidden="1" x14ac:dyDescent="0.2">
      <c r="A342" s="18" t="s">
        <v>91</v>
      </c>
      <c r="B342" s="19" t="s">
        <v>177</v>
      </c>
      <c r="C342" s="19" t="s">
        <v>185</v>
      </c>
      <c r="D342" s="19" t="s">
        <v>181</v>
      </c>
      <c r="E342" s="19" t="s">
        <v>274</v>
      </c>
      <c r="F342" s="19" t="s">
        <v>284</v>
      </c>
      <c r="G342" s="6">
        <v>0</v>
      </c>
      <c r="H342" s="6"/>
      <c r="I342" s="6"/>
      <c r="J342" s="6"/>
      <c r="K342" s="6"/>
      <c r="L342" s="6"/>
      <c r="M342" s="6"/>
      <c r="N342" s="6">
        <f t="shared" si="256"/>
        <v>0</v>
      </c>
      <c r="O342" s="6">
        <v>0</v>
      </c>
      <c r="P342" s="6">
        <f>O342</f>
        <v>0</v>
      </c>
      <c r="Q342" s="296" t="str">
        <f t="shared" si="259"/>
        <v xml:space="preserve"> </v>
      </c>
    </row>
    <row r="343" spans="1:17" ht="25.5" x14ac:dyDescent="0.2">
      <c r="A343" s="291" t="s">
        <v>67</v>
      </c>
      <c r="B343" s="292" t="s">
        <v>178</v>
      </c>
      <c r="C343" s="292"/>
      <c r="D343" s="292"/>
      <c r="E343" s="292"/>
      <c r="F343" s="292"/>
      <c r="G343" s="223">
        <f>G344+G366+G372</f>
        <v>7546310</v>
      </c>
      <c r="H343" s="15">
        <f t="shared" ref="H343:M343" si="274">H344+H366+H372</f>
        <v>0</v>
      </c>
      <c r="I343" s="15">
        <f t="shared" si="274"/>
        <v>0</v>
      </c>
      <c r="J343" s="15">
        <f t="shared" si="274"/>
        <v>0</v>
      </c>
      <c r="K343" s="15">
        <f t="shared" si="274"/>
        <v>0</v>
      </c>
      <c r="L343" s="15">
        <f t="shared" si="274"/>
        <v>0</v>
      </c>
      <c r="M343" s="15">
        <f t="shared" si="274"/>
        <v>0</v>
      </c>
      <c r="N343" s="15">
        <f t="shared" si="256"/>
        <v>7546310</v>
      </c>
      <c r="O343" s="223">
        <f>O344+O366+O372</f>
        <v>8851249</v>
      </c>
      <c r="P343" s="223">
        <f>P344+P366+P372</f>
        <v>7251249</v>
      </c>
      <c r="Q343" s="296">
        <f t="shared" si="259"/>
        <v>1</v>
      </c>
    </row>
    <row r="344" spans="1:17" x14ac:dyDescent="0.2">
      <c r="A344" s="291" t="s">
        <v>81</v>
      </c>
      <c r="B344" s="292" t="s">
        <v>178</v>
      </c>
      <c r="C344" s="292" t="s">
        <v>179</v>
      </c>
      <c r="D344" s="292"/>
      <c r="E344" s="292"/>
      <c r="F344" s="292"/>
      <c r="G344" s="223">
        <f>G345</f>
        <v>7192200</v>
      </c>
      <c r="H344" s="15">
        <f t="shared" ref="G344:M345" si="275">H345</f>
        <v>0</v>
      </c>
      <c r="I344" s="15">
        <f t="shared" si="275"/>
        <v>0</v>
      </c>
      <c r="J344" s="15">
        <f t="shared" si="275"/>
        <v>0</v>
      </c>
      <c r="K344" s="15">
        <f t="shared" si="275"/>
        <v>0</v>
      </c>
      <c r="L344" s="15">
        <f t="shared" si="275"/>
        <v>0</v>
      </c>
      <c r="M344" s="15">
        <f t="shared" si="275"/>
        <v>0</v>
      </c>
      <c r="N344" s="15">
        <f t="shared" si="256"/>
        <v>7192200</v>
      </c>
      <c r="O344" s="223">
        <f t="shared" ref="O344:P345" si="276">O345</f>
        <v>8351249</v>
      </c>
      <c r="P344" s="223">
        <f t="shared" si="276"/>
        <v>6751249</v>
      </c>
      <c r="Q344" s="296">
        <f t="shared" si="259"/>
        <v>1</v>
      </c>
    </row>
    <row r="345" spans="1:17" x14ac:dyDescent="0.2">
      <c r="A345" s="291" t="s">
        <v>10</v>
      </c>
      <c r="B345" s="292" t="s">
        <v>178</v>
      </c>
      <c r="C345" s="292" t="s">
        <v>179</v>
      </c>
      <c r="D345" s="292" t="s">
        <v>191</v>
      </c>
      <c r="E345" s="292"/>
      <c r="F345" s="292"/>
      <c r="G345" s="223">
        <f t="shared" si="275"/>
        <v>7192200</v>
      </c>
      <c r="H345" s="15">
        <f t="shared" si="275"/>
        <v>0</v>
      </c>
      <c r="I345" s="15">
        <f t="shared" si="275"/>
        <v>0</v>
      </c>
      <c r="J345" s="15">
        <f t="shared" si="275"/>
        <v>0</v>
      </c>
      <c r="K345" s="15">
        <f t="shared" si="275"/>
        <v>0</v>
      </c>
      <c r="L345" s="15">
        <f t="shared" si="275"/>
        <v>0</v>
      </c>
      <c r="M345" s="15">
        <f t="shared" si="275"/>
        <v>0</v>
      </c>
      <c r="N345" s="15">
        <f t="shared" si="256"/>
        <v>7192200</v>
      </c>
      <c r="O345" s="223">
        <f t="shared" si="276"/>
        <v>8351249</v>
      </c>
      <c r="P345" s="223">
        <f t="shared" si="276"/>
        <v>6751249</v>
      </c>
      <c r="Q345" s="296">
        <f t="shared" si="259"/>
        <v>1</v>
      </c>
    </row>
    <row r="346" spans="1:17" x14ac:dyDescent="0.2">
      <c r="A346" s="291" t="s">
        <v>558</v>
      </c>
      <c r="B346" s="292" t="s">
        <v>178</v>
      </c>
      <c r="C346" s="292" t="s">
        <v>179</v>
      </c>
      <c r="D346" s="292" t="s">
        <v>191</v>
      </c>
      <c r="E346" s="292" t="s">
        <v>555</v>
      </c>
      <c r="F346" s="292"/>
      <c r="G346" s="223">
        <f>G347+G354+G357+G360+G363</f>
        <v>7192200</v>
      </c>
      <c r="H346" s="15">
        <f t="shared" ref="H346:M346" si="277">H347+H354+H357+H360+H363</f>
        <v>0</v>
      </c>
      <c r="I346" s="15">
        <f t="shared" si="277"/>
        <v>0</v>
      </c>
      <c r="J346" s="15">
        <f t="shared" si="277"/>
        <v>0</v>
      </c>
      <c r="K346" s="15">
        <f t="shared" si="277"/>
        <v>0</v>
      </c>
      <c r="L346" s="15">
        <f t="shared" si="277"/>
        <v>0</v>
      </c>
      <c r="M346" s="15">
        <f t="shared" si="277"/>
        <v>0</v>
      </c>
      <c r="N346" s="15">
        <f t="shared" si="256"/>
        <v>7192200</v>
      </c>
      <c r="O346" s="223">
        <f t="shared" ref="O346:P346" si="278">O347+O354+O357+O360+O363</f>
        <v>8351249</v>
      </c>
      <c r="P346" s="223">
        <f t="shared" si="278"/>
        <v>6751249</v>
      </c>
      <c r="Q346" s="296">
        <f t="shared" si="259"/>
        <v>1</v>
      </c>
    </row>
    <row r="347" spans="1:17" x14ac:dyDescent="0.2">
      <c r="A347" s="219" t="s">
        <v>6</v>
      </c>
      <c r="B347" s="228" t="s">
        <v>178</v>
      </c>
      <c r="C347" s="228" t="s">
        <v>179</v>
      </c>
      <c r="D347" s="228" t="s">
        <v>191</v>
      </c>
      <c r="E347" s="228" t="s">
        <v>207</v>
      </c>
      <c r="F347" s="228"/>
      <c r="G347" s="224">
        <f t="shared" ref="G347:M347" si="279">G348+G350+G352</f>
        <v>4784390</v>
      </c>
      <c r="H347" s="5">
        <f t="shared" si="279"/>
        <v>0</v>
      </c>
      <c r="I347" s="5">
        <f t="shared" si="279"/>
        <v>0</v>
      </c>
      <c r="J347" s="5">
        <f t="shared" si="279"/>
        <v>0</v>
      </c>
      <c r="K347" s="5">
        <f t="shared" si="279"/>
        <v>0</v>
      </c>
      <c r="L347" s="5">
        <f t="shared" si="279"/>
        <v>0</v>
      </c>
      <c r="M347" s="5">
        <f t="shared" si="279"/>
        <v>0</v>
      </c>
      <c r="N347" s="5">
        <f t="shared" si="256"/>
        <v>4784390</v>
      </c>
      <c r="O347" s="224">
        <f t="shared" ref="O347:P347" si="280">O348+O350+O352</f>
        <v>4743439</v>
      </c>
      <c r="P347" s="224">
        <f t="shared" si="280"/>
        <v>3343439</v>
      </c>
      <c r="Q347" s="296">
        <f t="shared" si="259"/>
        <v>1</v>
      </c>
    </row>
    <row r="348" spans="1:17" ht="42.75" customHeight="1" x14ac:dyDescent="0.2">
      <c r="A348" s="219" t="s">
        <v>83</v>
      </c>
      <c r="B348" s="228" t="s">
        <v>178</v>
      </c>
      <c r="C348" s="228" t="s">
        <v>179</v>
      </c>
      <c r="D348" s="228" t="s">
        <v>191</v>
      </c>
      <c r="E348" s="228" t="s">
        <v>207</v>
      </c>
      <c r="F348" s="228" t="s">
        <v>282</v>
      </c>
      <c r="G348" s="224">
        <f t="shared" ref="G348:M348" si="281">G349</f>
        <v>4481590</v>
      </c>
      <c r="H348" s="5">
        <f t="shared" si="281"/>
        <v>0</v>
      </c>
      <c r="I348" s="5">
        <f t="shared" si="281"/>
        <v>0</v>
      </c>
      <c r="J348" s="5">
        <f t="shared" si="281"/>
        <v>0</v>
      </c>
      <c r="K348" s="5">
        <f t="shared" si="281"/>
        <v>0</v>
      </c>
      <c r="L348" s="5">
        <f t="shared" si="281"/>
        <v>0</v>
      </c>
      <c r="M348" s="5">
        <f t="shared" si="281"/>
        <v>0</v>
      </c>
      <c r="N348" s="5">
        <f t="shared" si="256"/>
        <v>4481590</v>
      </c>
      <c r="O348" s="224">
        <f t="shared" ref="O348:P348" si="282">O349</f>
        <v>4404230</v>
      </c>
      <c r="P348" s="224">
        <f t="shared" si="282"/>
        <v>3004230</v>
      </c>
      <c r="Q348" s="296">
        <f t="shared" si="259"/>
        <v>1</v>
      </c>
    </row>
    <row r="349" spans="1:17" s="301" customFormat="1" x14ac:dyDescent="0.2">
      <c r="A349" s="293" t="s">
        <v>84</v>
      </c>
      <c r="B349" s="229" t="s">
        <v>178</v>
      </c>
      <c r="C349" s="229" t="s">
        <v>179</v>
      </c>
      <c r="D349" s="229" t="s">
        <v>191</v>
      </c>
      <c r="E349" s="229" t="s">
        <v>207</v>
      </c>
      <c r="F349" s="229" t="s">
        <v>283</v>
      </c>
      <c r="G349" s="225">
        <f>3191100+278934+893510+118046</f>
        <v>4481590</v>
      </c>
      <c r="H349" s="6"/>
      <c r="I349" s="6"/>
      <c r="J349" s="6"/>
      <c r="K349" s="6"/>
      <c r="L349" s="6"/>
      <c r="M349" s="6"/>
      <c r="N349" s="6">
        <f t="shared" si="256"/>
        <v>4481590</v>
      </c>
      <c r="O349" s="225">
        <f>3104230+1300000</f>
        <v>4404230</v>
      </c>
      <c r="P349" s="225">
        <f>O349-1400000</f>
        <v>3004230</v>
      </c>
      <c r="Q349" s="296">
        <f t="shared" si="259"/>
        <v>1</v>
      </c>
    </row>
    <row r="350" spans="1:17" x14ac:dyDescent="0.2">
      <c r="A350" s="219" t="s">
        <v>564</v>
      </c>
      <c r="B350" s="228" t="s">
        <v>178</v>
      </c>
      <c r="C350" s="228" t="s">
        <v>179</v>
      </c>
      <c r="D350" s="228" t="s">
        <v>191</v>
      </c>
      <c r="E350" s="228" t="s">
        <v>207</v>
      </c>
      <c r="F350" s="228" t="s">
        <v>285</v>
      </c>
      <c r="G350" s="224">
        <f t="shared" ref="G350:M350" si="283">G351</f>
        <v>302300</v>
      </c>
      <c r="H350" s="5">
        <f t="shared" si="283"/>
        <v>0</v>
      </c>
      <c r="I350" s="5">
        <f t="shared" si="283"/>
        <v>0</v>
      </c>
      <c r="J350" s="5">
        <f t="shared" si="283"/>
        <v>0</v>
      </c>
      <c r="K350" s="5">
        <f t="shared" si="283"/>
        <v>0</v>
      </c>
      <c r="L350" s="5">
        <f t="shared" si="283"/>
        <v>0</v>
      </c>
      <c r="M350" s="5">
        <f t="shared" si="283"/>
        <v>0</v>
      </c>
      <c r="N350" s="5">
        <f t="shared" si="256"/>
        <v>302300</v>
      </c>
      <c r="O350" s="224">
        <f t="shared" ref="O350:P350" si="284">O351</f>
        <v>338709</v>
      </c>
      <c r="P350" s="224">
        <f t="shared" si="284"/>
        <v>338709</v>
      </c>
      <c r="Q350" s="296">
        <f t="shared" si="259"/>
        <v>1</v>
      </c>
    </row>
    <row r="351" spans="1:17" s="301" customFormat="1" ht="25.5" x14ac:dyDescent="0.2">
      <c r="A351" s="293" t="s">
        <v>86</v>
      </c>
      <c r="B351" s="229" t="s">
        <v>178</v>
      </c>
      <c r="C351" s="229" t="s">
        <v>179</v>
      </c>
      <c r="D351" s="229" t="s">
        <v>191</v>
      </c>
      <c r="E351" s="229" t="s">
        <v>207</v>
      </c>
      <c r="F351" s="229" t="s">
        <v>286</v>
      </c>
      <c r="G351" s="225">
        <v>302300</v>
      </c>
      <c r="H351" s="6"/>
      <c r="I351" s="6"/>
      <c r="J351" s="6"/>
      <c r="K351" s="6"/>
      <c r="L351" s="6"/>
      <c r="M351" s="6"/>
      <c r="N351" s="6">
        <f t="shared" si="256"/>
        <v>302300</v>
      </c>
      <c r="O351" s="225">
        <v>338709</v>
      </c>
      <c r="P351" s="225">
        <f>O351</f>
        <v>338709</v>
      </c>
      <c r="Q351" s="296">
        <f t="shared" si="259"/>
        <v>1</v>
      </c>
    </row>
    <row r="352" spans="1:17" x14ac:dyDescent="0.2">
      <c r="A352" s="219" t="s">
        <v>89</v>
      </c>
      <c r="B352" s="228" t="s">
        <v>178</v>
      </c>
      <c r="C352" s="228" t="s">
        <v>179</v>
      </c>
      <c r="D352" s="228" t="s">
        <v>191</v>
      </c>
      <c r="E352" s="228" t="s">
        <v>207</v>
      </c>
      <c r="F352" s="228" t="s">
        <v>288</v>
      </c>
      <c r="G352" s="224">
        <f t="shared" ref="G352:M352" si="285">G353</f>
        <v>500</v>
      </c>
      <c r="H352" s="5">
        <f t="shared" si="285"/>
        <v>0</v>
      </c>
      <c r="I352" s="5">
        <f t="shared" si="285"/>
        <v>0</v>
      </c>
      <c r="J352" s="5">
        <f t="shared" si="285"/>
        <v>0</v>
      </c>
      <c r="K352" s="5">
        <f t="shared" si="285"/>
        <v>0</v>
      </c>
      <c r="L352" s="5">
        <f t="shared" si="285"/>
        <v>0</v>
      </c>
      <c r="M352" s="5">
        <f t="shared" si="285"/>
        <v>0</v>
      </c>
      <c r="N352" s="5">
        <f t="shared" si="256"/>
        <v>500</v>
      </c>
      <c r="O352" s="224">
        <f t="shared" ref="O352:P352" si="286">O353</f>
        <v>500</v>
      </c>
      <c r="P352" s="224">
        <f t="shared" si="286"/>
        <v>500</v>
      </c>
      <c r="Q352" s="296">
        <f t="shared" si="259"/>
        <v>1</v>
      </c>
    </row>
    <row r="353" spans="1:17" s="301" customFormat="1" x14ac:dyDescent="0.2">
      <c r="A353" s="293" t="s">
        <v>90</v>
      </c>
      <c r="B353" s="229" t="s">
        <v>178</v>
      </c>
      <c r="C353" s="229" t="s">
        <v>179</v>
      </c>
      <c r="D353" s="229" t="s">
        <v>191</v>
      </c>
      <c r="E353" s="229" t="s">
        <v>207</v>
      </c>
      <c r="F353" s="229" t="s">
        <v>290</v>
      </c>
      <c r="G353" s="225">
        <v>500</v>
      </c>
      <c r="H353" s="6"/>
      <c r="I353" s="6"/>
      <c r="J353" s="6"/>
      <c r="K353" s="6"/>
      <c r="L353" s="6"/>
      <c r="M353" s="6"/>
      <c r="N353" s="6">
        <f t="shared" si="256"/>
        <v>500</v>
      </c>
      <c r="O353" s="225">
        <v>500</v>
      </c>
      <c r="P353" s="225">
        <f>O353</f>
        <v>500</v>
      </c>
      <c r="Q353" s="296">
        <f t="shared" si="259"/>
        <v>1</v>
      </c>
    </row>
    <row r="354" spans="1:17" ht="57" customHeight="1" x14ac:dyDescent="0.2">
      <c r="A354" s="302" t="s">
        <v>300</v>
      </c>
      <c r="B354" s="228" t="s">
        <v>178</v>
      </c>
      <c r="C354" s="228" t="s">
        <v>179</v>
      </c>
      <c r="D354" s="228" t="s">
        <v>191</v>
      </c>
      <c r="E354" s="228" t="s">
        <v>208</v>
      </c>
      <c r="F354" s="228"/>
      <c r="G354" s="224">
        <f t="shared" ref="G354:M355" si="287">G355</f>
        <v>1407810</v>
      </c>
      <c r="H354" s="5">
        <f t="shared" si="287"/>
        <v>0</v>
      </c>
      <c r="I354" s="5">
        <f t="shared" si="287"/>
        <v>0</v>
      </c>
      <c r="J354" s="5">
        <f t="shared" si="287"/>
        <v>0</v>
      </c>
      <c r="K354" s="5">
        <f t="shared" si="287"/>
        <v>0</v>
      </c>
      <c r="L354" s="5">
        <f t="shared" si="287"/>
        <v>0</v>
      </c>
      <c r="M354" s="5">
        <f t="shared" si="287"/>
        <v>0</v>
      </c>
      <c r="N354" s="5">
        <f t="shared" si="256"/>
        <v>1407810</v>
      </c>
      <c r="O354" s="224">
        <f t="shared" ref="O354:P355" si="288">O355</f>
        <v>1407810</v>
      </c>
      <c r="P354" s="224">
        <f t="shared" si="288"/>
        <v>1407810</v>
      </c>
      <c r="Q354" s="296">
        <f t="shared" si="259"/>
        <v>1</v>
      </c>
    </row>
    <row r="355" spans="1:17" ht="42.75" customHeight="1" x14ac:dyDescent="0.2">
      <c r="A355" s="219" t="s">
        <v>83</v>
      </c>
      <c r="B355" s="228" t="s">
        <v>178</v>
      </c>
      <c r="C355" s="228" t="s">
        <v>179</v>
      </c>
      <c r="D355" s="228" t="s">
        <v>191</v>
      </c>
      <c r="E355" s="228" t="s">
        <v>208</v>
      </c>
      <c r="F355" s="228" t="s">
        <v>282</v>
      </c>
      <c r="G355" s="224">
        <f t="shared" si="287"/>
        <v>1407810</v>
      </c>
      <c r="H355" s="5">
        <f t="shared" si="287"/>
        <v>0</v>
      </c>
      <c r="I355" s="5">
        <f t="shared" si="287"/>
        <v>0</v>
      </c>
      <c r="J355" s="5">
        <f t="shared" si="287"/>
        <v>0</v>
      </c>
      <c r="K355" s="5">
        <f t="shared" si="287"/>
        <v>0</v>
      </c>
      <c r="L355" s="5">
        <f t="shared" si="287"/>
        <v>0</v>
      </c>
      <c r="M355" s="5">
        <f t="shared" si="287"/>
        <v>0</v>
      </c>
      <c r="N355" s="5">
        <f t="shared" si="256"/>
        <v>1407810</v>
      </c>
      <c r="O355" s="224">
        <f t="shared" si="288"/>
        <v>1407810</v>
      </c>
      <c r="P355" s="224">
        <f t="shared" si="288"/>
        <v>1407810</v>
      </c>
      <c r="Q355" s="296">
        <f t="shared" si="259"/>
        <v>1</v>
      </c>
    </row>
    <row r="356" spans="1:17" s="301" customFormat="1" x14ac:dyDescent="0.2">
      <c r="A356" s="293" t="s">
        <v>84</v>
      </c>
      <c r="B356" s="229" t="s">
        <v>178</v>
      </c>
      <c r="C356" s="229" t="s">
        <v>179</v>
      </c>
      <c r="D356" s="229" t="s">
        <v>191</v>
      </c>
      <c r="E356" s="229" t="s">
        <v>208</v>
      </c>
      <c r="F356" s="229" t="s">
        <v>283</v>
      </c>
      <c r="G356" s="225">
        <f>1099850+307960</f>
        <v>1407810</v>
      </c>
      <c r="H356" s="6"/>
      <c r="I356" s="6"/>
      <c r="J356" s="6"/>
      <c r="K356" s="6"/>
      <c r="L356" s="6"/>
      <c r="M356" s="6"/>
      <c r="N356" s="6">
        <f t="shared" si="256"/>
        <v>1407810</v>
      </c>
      <c r="O356" s="225">
        <f>G356</f>
        <v>1407810</v>
      </c>
      <c r="P356" s="225">
        <f>O356</f>
        <v>1407810</v>
      </c>
      <c r="Q356" s="296">
        <f t="shared" si="259"/>
        <v>1</v>
      </c>
    </row>
    <row r="357" spans="1:17" ht="25.5" x14ac:dyDescent="0.2">
      <c r="A357" s="219" t="s">
        <v>68</v>
      </c>
      <c r="B357" s="228" t="s">
        <v>178</v>
      </c>
      <c r="C357" s="228" t="s">
        <v>179</v>
      </c>
      <c r="D357" s="228" t="s">
        <v>191</v>
      </c>
      <c r="E357" s="228" t="s">
        <v>275</v>
      </c>
      <c r="F357" s="228"/>
      <c r="G357" s="224">
        <f t="shared" ref="G357:M358" si="289">G358</f>
        <v>1000000</v>
      </c>
      <c r="H357" s="5">
        <f t="shared" si="289"/>
        <v>0</v>
      </c>
      <c r="I357" s="5">
        <f t="shared" si="289"/>
        <v>0</v>
      </c>
      <c r="J357" s="5">
        <f t="shared" si="289"/>
        <v>0</v>
      </c>
      <c r="K357" s="5">
        <f t="shared" si="289"/>
        <v>0</v>
      </c>
      <c r="L357" s="5">
        <f t="shared" si="289"/>
        <v>0</v>
      </c>
      <c r="M357" s="5">
        <f t="shared" si="289"/>
        <v>0</v>
      </c>
      <c r="N357" s="5">
        <f t="shared" si="256"/>
        <v>1000000</v>
      </c>
      <c r="O357" s="224">
        <f t="shared" ref="O357:P358" si="290">O358</f>
        <v>2200000</v>
      </c>
      <c r="P357" s="224">
        <f t="shared" si="290"/>
        <v>2000000</v>
      </c>
      <c r="Q357" s="296">
        <f t="shared" si="259"/>
        <v>1</v>
      </c>
    </row>
    <row r="358" spans="1:17" x14ac:dyDescent="0.2">
      <c r="A358" s="219" t="s">
        <v>487</v>
      </c>
      <c r="B358" s="228" t="s">
        <v>178</v>
      </c>
      <c r="C358" s="228" t="s">
        <v>179</v>
      </c>
      <c r="D358" s="228" t="s">
        <v>191</v>
      </c>
      <c r="E358" s="228" t="s">
        <v>275</v>
      </c>
      <c r="F358" s="228" t="s">
        <v>285</v>
      </c>
      <c r="G358" s="224">
        <f t="shared" si="289"/>
        <v>1000000</v>
      </c>
      <c r="H358" s="5">
        <f t="shared" si="289"/>
        <v>0</v>
      </c>
      <c r="I358" s="5">
        <f t="shared" si="289"/>
        <v>0</v>
      </c>
      <c r="J358" s="5">
        <f t="shared" si="289"/>
        <v>0</v>
      </c>
      <c r="K358" s="5">
        <f t="shared" si="289"/>
        <v>0</v>
      </c>
      <c r="L358" s="5">
        <f t="shared" si="289"/>
        <v>0</v>
      </c>
      <c r="M358" s="5">
        <f t="shared" si="289"/>
        <v>0</v>
      </c>
      <c r="N358" s="5">
        <f t="shared" si="256"/>
        <v>1000000</v>
      </c>
      <c r="O358" s="224">
        <f t="shared" si="290"/>
        <v>2200000</v>
      </c>
      <c r="P358" s="224">
        <f t="shared" si="290"/>
        <v>2000000</v>
      </c>
      <c r="Q358" s="296">
        <f t="shared" si="259"/>
        <v>1</v>
      </c>
    </row>
    <row r="359" spans="1:17" s="301" customFormat="1" ht="25.5" x14ac:dyDescent="0.2">
      <c r="A359" s="293" t="s">
        <v>86</v>
      </c>
      <c r="B359" s="229" t="s">
        <v>178</v>
      </c>
      <c r="C359" s="229" t="s">
        <v>179</v>
      </c>
      <c r="D359" s="229" t="s">
        <v>191</v>
      </c>
      <c r="E359" s="229" t="s">
        <v>275</v>
      </c>
      <c r="F359" s="229" t="s">
        <v>286</v>
      </c>
      <c r="G359" s="225">
        <f>500000+500000</f>
        <v>1000000</v>
      </c>
      <c r="H359" s="6"/>
      <c r="I359" s="6"/>
      <c r="J359" s="6"/>
      <c r="K359" s="6"/>
      <c r="L359" s="6"/>
      <c r="M359" s="6"/>
      <c r="N359" s="6">
        <f t="shared" si="256"/>
        <v>1000000</v>
      </c>
      <c r="O359" s="225">
        <f>2000000+200000</f>
        <v>2200000</v>
      </c>
      <c r="P359" s="225">
        <v>2000000</v>
      </c>
      <c r="Q359" s="296">
        <f t="shared" si="259"/>
        <v>1</v>
      </c>
    </row>
    <row r="360" spans="1:17" s="4" customFormat="1" ht="38.25" hidden="1" x14ac:dyDescent="0.2">
      <c r="A360" s="16" t="s">
        <v>85</v>
      </c>
      <c r="B360" s="17" t="s">
        <v>178</v>
      </c>
      <c r="C360" s="17" t="s">
        <v>179</v>
      </c>
      <c r="D360" s="17" t="s">
        <v>191</v>
      </c>
      <c r="E360" s="17" t="s">
        <v>205</v>
      </c>
      <c r="F360" s="17"/>
      <c r="G360" s="5">
        <f t="shared" ref="G360:M361" si="291">G361</f>
        <v>0</v>
      </c>
      <c r="H360" s="5">
        <f t="shared" si="291"/>
        <v>0</v>
      </c>
      <c r="I360" s="5">
        <f t="shared" si="291"/>
        <v>0</v>
      </c>
      <c r="J360" s="5">
        <f t="shared" si="291"/>
        <v>0</v>
      </c>
      <c r="K360" s="5">
        <f t="shared" si="291"/>
        <v>0</v>
      </c>
      <c r="L360" s="5">
        <f t="shared" si="291"/>
        <v>0</v>
      </c>
      <c r="M360" s="5">
        <f t="shared" si="291"/>
        <v>0</v>
      </c>
      <c r="N360" s="5">
        <f t="shared" si="256"/>
        <v>0</v>
      </c>
      <c r="O360" s="5">
        <f t="shared" ref="O360:P361" si="292">O361</f>
        <v>0</v>
      </c>
      <c r="P360" s="5">
        <f t="shared" si="292"/>
        <v>0</v>
      </c>
      <c r="Q360" s="296" t="str">
        <f t="shared" si="259"/>
        <v xml:space="preserve"> </v>
      </c>
    </row>
    <row r="361" spans="1:17" s="4" customFormat="1" ht="38.25" hidden="1" x14ac:dyDescent="0.2">
      <c r="A361" s="16" t="s">
        <v>83</v>
      </c>
      <c r="B361" s="17" t="s">
        <v>178</v>
      </c>
      <c r="C361" s="17" t="s">
        <v>179</v>
      </c>
      <c r="D361" s="17" t="s">
        <v>191</v>
      </c>
      <c r="E361" s="17" t="s">
        <v>205</v>
      </c>
      <c r="F361" s="17" t="s">
        <v>282</v>
      </c>
      <c r="G361" s="5">
        <f t="shared" si="291"/>
        <v>0</v>
      </c>
      <c r="H361" s="5">
        <f t="shared" si="291"/>
        <v>0</v>
      </c>
      <c r="I361" s="5">
        <f t="shared" si="291"/>
        <v>0</v>
      </c>
      <c r="J361" s="5">
        <f t="shared" si="291"/>
        <v>0</v>
      </c>
      <c r="K361" s="5">
        <f t="shared" si="291"/>
        <v>0</v>
      </c>
      <c r="L361" s="5">
        <f t="shared" si="291"/>
        <v>0</v>
      </c>
      <c r="M361" s="5">
        <f t="shared" si="291"/>
        <v>0</v>
      </c>
      <c r="N361" s="5">
        <f t="shared" si="256"/>
        <v>0</v>
      </c>
      <c r="O361" s="5">
        <f t="shared" si="292"/>
        <v>0</v>
      </c>
      <c r="P361" s="5">
        <f t="shared" si="292"/>
        <v>0</v>
      </c>
      <c r="Q361" s="296" t="str">
        <f t="shared" si="259"/>
        <v xml:space="preserve"> </v>
      </c>
    </row>
    <row r="362" spans="1:17" s="8" customFormat="1" hidden="1" x14ac:dyDescent="0.2">
      <c r="A362" s="18" t="s">
        <v>84</v>
      </c>
      <c r="B362" s="19" t="s">
        <v>178</v>
      </c>
      <c r="C362" s="19" t="s">
        <v>179</v>
      </c>
      <c r="D362" s="19" t="s">
        <v>191</v>
      </c>
      <c r="E362" s="19" t="s">
        <v>205</v>
      </c>
      <c r="F362" s="19" t="s">
        <v>283</v>
      </c>
      <c r="G362" s="6">
        <v>0</v>
      </c>
      <c r="H362" s="6"/>
      <c r="I362" s="6"/>
      <c r="J362" s="6"/>
      <c r="K362" s="6"/>
      <c r="L362" s="6"/>
      <c r="M362" s="6"/>
      <c r="N362" s="6">
        <f t="shared" si="256"/>
        <v>0</v>
      </c>
      <c r="O362" s="6">
        <v>0</v>
      </c>
      <c r="P362" s="6">
        <f>O362</f>
        <v>0</v>
      </c>
      <c r="Q362" s="296" t="str">
        <f t="shared" si="259"/>
        <v xml:space="preserve"> </v>
      </c>
    </row>
    <row r="363" spans="1:17" s="4" customFormat="1" ht="25.5" hidden="1" x14ac:dyDescent="0.2">
      <c r="A363" s="16" t="s">
        <v>4</v>
      </c>
      <c r="B363" s="17" t="s">
        <v>178</v>
      </c>
      <c r="C363" s="17" t="s">
        <v>179</v>
      </c>
      <c r="D363" s="17" t="s">
        <v>191</v>
      </c>
      <c r="E363" s="17" t="s">
        <v>206</v>
      </c>
      <c r="F363" s="17"/>
      <c r="G363" s="5">
        <f t="shared" ref="G363:M364" si="293">G364</f>
        <v>0</v>
      </c>
      <c r="H363" s="5">
        <f t="shared" si="293"/>
        <v>0</v>
      </c>
      <c r="I363" s="5">
        <f t="shared" si="293"/>
        <v>0</v>
      </c>
      <c r="J363" s="5">
        <f t="shared" si="293"/>
        <v>0</v>
      </c>
      <c r="K363" s="5">
        <f t="shared" si="293"/>
        <v>0</v>
      </c>
      <c r="L363" s="5">
        <f t="shared" si="293"/>
        <v>0</v>
      </c>
      <c r="M363" s="5">
        <f t="shared" si="293"/>
        <v>0</v>
      </c>
      <c r="N363" s="5">
        <f t="shared" si="256"/>
        <v>0</v>
      </c>
      <c r="O363" s="5">
        <f t="shared" ref="O363:P364" si="294">O364</f>
        <v>0</v>
      </c>
      <c r="P363" s="5">
        <f t="shared" si="294"/>
        <v>0</v>
      </c>
      <c r="Q363" s="296" t="str">
        <f t="shared" si="259"/>
        <v xml:space="preserve"> </v>
      </c>
    </row>
    <row r="364" spans="1:17" s="4" customFormat="1" ht="38.25" hidden="1" x14ac:dyDescent="0.2">
      <c r="A364" s="16" t="s">
        <v>83</v>
      </c>
      <c r="B364" s="17" t="s">
        <v>178</v>
      </c>
      <c r="C364" s="17" t="s">
        <v>179</v>
      </c>
      <c r="D364" s="17" t="s">
        <v>191</v>
      </c>
      <c r="E364" s="17" t="s">
        <v>206</v>
      </c>
      <c r="F364" s="17" t="s">
        <v>282</v>
      </c>
      <c r="G364" s="5">
        <f t="shared" si="293"/>
        <v>0</v>
      </c>
      <c r="H364" s="5">
        <f t="shared" si="293"/>
        <v>0</v>
      </c>
      <c r="I364" s="5">
        <f t="shared" si="293"/>
        <v>0</v>
      </c>
      <c r="J364" s="5">
        <f t="shared" si="293"/>
        <v>0</v>
      </c>
      <c r="K364" s="5">
        <f t="shared" si="293"/>
        <v>0</v>
      </c>
      <c r="L364" s="5">
        <f t="shared" si="293"/>
        <v>0</v>
      </c>
      <c r="M364" s="5">
        <f t="shared" si="293"/>
        <v>0</v>
      </c>
      <c r="N364" s="5">
        <f t="shared" si="256"/>
        <v>0</v>
      </c>
      <c r="O364" s="5">
        <f t="shared" si="294"/>
        <v>0</v>
      </c>
      <c r="P364" s="5">
        <f t="shared" si="294"/>
        <v>0</v>
      </c>
      <c r="Q364" s="296" t="str">
        <f t="shared" si="259"/>
        <v xml:space="preserve"> </v>
      </c>
    </row>
    <row r="365" spans="1:17" s="8" customFormat="1" ht="12" hidden="1" customHeight="1" x14ac:dyDescent="0.2">
      <c r="A365" s="18" t="s">
        <v>84</v>
      </c>
      <c r="B365" s="19" t="s">
        <v>178</v>
      </c>
      <c r="C365" s="19" t="s">
        <v>179</v>
      </c>
      <c r="D365" s="19" t="s">
        <v>191</v>
      </c>
      <c r="E365" s="19" t="s">
        <v>206</v>
      </c>
      <c r="F365" s="19" t="s">
        <v>283</v>
      </c>
      <c r="G365" s="6">
        <v>0</v>
      </c>
      <c r="H365" s="6"/>
      <c r="I365" s="6"/>
      <c r="J365" s="6"/>
      <c r="K365" s="6"/>
      <c r="L365" s="6"/>
      <c r="M365" s="6"/>
      <c r="N365" s="6">
        <f t="shared" si="256"/>
        <v>0</v>
      </c>
      <c r="O365" s="6">
        <v>0</v>
      </c>
      <c r="P365" s="6">
        <f>O365</f>
        <v>0</v>
      </c>
      <c r="Q365" s="296" t="str">
        <f t="shared" si="259"/>
        <v xml:space="preserve"> </v>
      </c>
    </row>
    <row r="366" spans="1:17" x14ac:dyDescent="0.2">
      <c r="A366" s="291" t="s">
        <v>95</v>
      </c>
      <c r="B366" s="292" t="s">
        <v>178</v>
      </c>
      <c r="C366" s="292" t="s">
        <v>182</v>
      </c>
      <c r="D366" s="292"/>
      <c r="E366" s="292"/>
      <c r="F366" s="292"/>
      <c r="G366" s="223">
        <f t="shared" ref="G366:M370" si="295">G367</f>
        <v>100000</v>
      </c>
      <c r="H366" s="15">
        <f t="shared" si="295"/>
        <v>0</v>
      </c>
      <c r="I366" s="15">
        <f t="shared" si="295"/>
        <v>0</v>
      </c>
      <c r="J366" s="15">
        <f t="shared" si="295"/>
        <v>0</v>
      </c>
      <c r="K366" s="15">
        <f t="shared" si="295"/>
        <v>0</v>
      </c>
      <c r="L366" s="15">
        <f t="shared" si="295"/>
        <v>0</v>
      </c>
      <c r="M366" s="15">
        <f t="shared" si="295"/>
        <v>0</v>
      </c>
      <c r="N366" s="15">
        <f t="shared" si="256"/>
        <v>100000</v>
      </c>
      <c r="O366" s="223">
        <f t="shared" ref="O366:P370" si="296">O367</f>
        <v>500000</v>
      </c>
      <c r="P366" s="223">
        <f t="shared" si="296"/>
        <v>500000</v>
      </c>
      <c r="Q366" s="296">
        <f t="shared" si="259"/>
        <v>1</v>
      </c>
    </row>
    <row r="367" spans="1:17" x14ac:dyDescent="0.2">
      <c r="A367" s="291" t="s">
        <v>29</v>
      </c>
      <c r="B367" s="292" t="s">
        <v>178</v>
      </c>
      <c r="C367" s="292" t="s">
        <v>182</v>
      </c>
      <c r="D367" s="292" t="s">
        <v>190</v>
      </c>
      <c r="E367" s="292"/>
      <c r="F367" s="292"/>
      <c r="G367" s="223">
        <f t="shared" si="295"/>
        <v>100000</v>
      </c>
      <c r="H367" s="15">
        <f t="shared" si="295"/>
        <v>0</v>
      </c>
      <c r="I367" s="15">
        <f t="shared" si="295"/>
        <v>0</v>
      </c>
      <c r="J367" s="15">
        <f t="shared" si="295"/>
        <v>0</v>
      </c>
      <c r="K367" s="15">
        <f t="shared" si="295"/>
        <v>0</v>
      </c>
      <c r="L367" s="15">
        <f t="shared" si="295"/>
        <v>0</v>
      </c>
      <c r="M367" s="15">
        <f t="shared" si="295"/>
        <v>0</v>
      </c>
      <c r="N367" s="15">
        <f t="shared" si="256"/>
        <v>100000</v>
      </c>
      <c r="O367" s="223">
        <f t="shared" si="296"/>
        <v>500000</v>
      </c>
      <c r="P367" s="223">
        <f t="shared" si="296"/>
        <v>500000</v>
      </c>
      <c r="Q367" s="296">
        <f t="shared" si="259"/>
        <v>1</v>
      </c>
    </row>
    <row r="368" spans="1:17" x14ac:dyDescent="0.2">
      <c r="A368" s="291" t="s">
        <v>558</v>
      </c>
      <c r="B368" s="292" t="s">
        <v>178</v>
      </c>
      <c r="C368" s="292" t="s">
        <v>182</v>
      </c>
      <c r="D368" s="292" t="s">
        <v>190</v>
      </c>
      <c r="E368" s="292" t="s">
        <v>555</v>
      </c>
      <c r="F368" s="292"/>
      <c r="G368" s="223">
        <f t="shared" si="295"/>
        <v>100000</v>
      </c>
      <c r="H368" s="15">
        <f t="shared" si="295"/>
        <v>0</v>
      </c>
      <c r="I368" s="15">
        <f t="shared" si="295"/>
        <v>0</v>
      </c>
      <c r="J368" s="15">
        <f t="shared" si="295"/>
        <v>0</v>
      </c>
      <c r="K368" s="15">
        <f t="shared" si="295"/>
        <v>0</v>
      </c>
      <c r="L368" s="15">
        <f t="shared" si="295"/>
        <v>0</v>
      </c>
      <c r="M368" s="15">
        <f t="shared" si="295"/>
        <v>0</v>
      </c>
      <c r="N368" s="15">
        <f t="shared" si="256"/>
        <v>100000</v>
      </c>
      <c r="O368" s="223">
        <f t="shared" si="296"/>
        <v>500000</v>
      </c>
      <c r="P368" s="223">
        <f t="shared" si="296"/>
        <v>500000</v>
      </c>
      <c r="Q368" s="296">
        <f t="shared" si="259"/>
        <v>1</v>
      </c>
    </row>
    <row r="369" spans="1:17" x14ac:dyDescent="0.2">
      <c r="A369" s="219" t="s">
        <v>69</v>
      </c>
      <c r="B369" s="228" t="s">
        <v>178</v>
      </c>
      <c r="C369" s="228" t="s">
        <v>182</v>
      </c>
      <c r="D369" s="228" t="s">
        <v>190</v>
      </c>
      <c r="E369" s="228" t="s">
        <v>276</v>
      </c>
      <c r="F369" s="228"/>
      <c r="G369" s="224">
        <f t="shared" si="295"/>
        <v>100000</v>
      </c>
      <c r="H369" s="5">
        <f t="shared" si="295"/>
        <v>0</v>
      </c>
      <c r="I369" s="5">
        <f t="shared" si="295"/>
        <v>0</v>
      </c>
      <c r="J369" s="5">
        <f t="shared" si="295"/>
        <v>0</v>
      </c>
      <c r="K369" s="5">
        <f t="shared" si="295"/>
        <v>0</v>
      </c>
      <c r="L369" s="5">
        <f t="shared" si="295"/>
        <v>0</v>
      </c>
      <c r="M369" s="5">
        <f t="shared" si="295"/>
        <v>0</v>
      </c>
      <c r="N369" s="5">
        <f t="shared" si="256"/>
        <v>100000</v>
      </c>
      <c r="O369" s="224">
        <f t="shared" si="296"/>
        <v>500000</v>
      </c>
      <c r="P369" s="224">
        <f t="shared" si="296"/>
        <v>500000</v>
      </c>
      <c r="Q369" s="296">
        <f t="shared" si="259"/>
        <v>1</v>
      </c>
    </row>
    <row r="370" spans="1:17" x14ac:dyDescent="0.2">
      <c r="A370" s="219" t="s">
        <v>487</v>
      </c>
      <c r="B370" s="228" t="s">
        <v>178</v>
      </c>
      <c r="C370" s="228" t="s">
        <v>182</v>
      </c>
      <c r="D370" s="228" t="s">
        <v>190</v>
      </c>
      <c r="E370" s="228" t="s">
        <v>276</v>
      </c>
      <c r="F370" s="228" t="s">
        <v>285</v>
      </c>
      <c r="G370" s="224">
        <v>100000</v>
      </c>
      <c r="H370" s="5">
        <f t="shared" si="295"/>
        <v>0</v>
      </c>
      <c r="I370" s="5">
        <f t="shared" si="295"/>
        <v>0</v>
      </c>
      <c r="J370" s="5">
        <f t="shared" si="295"/>
        <v>0</v>
      </c>
      <c r="K370" s="5">
        <f t="shared" si="295"/>
        <v>0</v>
      </c>
      <c r="L370" s="5">
        <f t="shared" si="295"/>
        <v>0</v>
      </c>
      <c r="M370" s="5">
        <f t="shared" si="295"/>
        <v>0</v>
      </c>
      <c r="N370" s="5">
        <f t="shared" si="256"/>
        <v>100000</v>
      </c>
      <c r="O370" s="224">
        <f t="shared" si="296"/>
        <v>500000</v>
      </c>
      <c r="P370" s="224">
        <f t="shared" si="296"/>
        <v>500000</v>
      </c>
      <c r="Q370" s="296">
        <f t="shared" si="259"/>
        <v>1</v>
      </c>
    </row>
    <row r="371" spans="1:17" s="301" customFormat="1" ht="25.5" x14ac:dyDescent="0.2">
      <c r="A371" s="293" t="s">
        <v>86</v>
      </c>
      <c r="B371" s="229" t="s">
        <v>178</v>
      </c>
      <c r="C371" s="229" t="s">
        <v>182</v>
      </c>
      <c r="D371" s="229" t="s">
        <v>190</v>
      </c>
      <c r="E371" s="229" t="s">
        <v>276</v>
      </c>
      <c r="F371" s="229" t="s">
        <v>286</v>
      </c>
      <c r="G371" s="225">
        <v>100000</v>
      </c>
      <c r="H371" s="6"/>
      <c r="I371" s="6"/>
      <c r="J371" s="6"/>
      <c r="K371" s="6"/>
      <c r="L371" s="6"/>
      <c r="M371" s="6"/>
      <c r="N371" s="6">
        <f t="shared" si="256"/>
        <v>100000</v>
      </c>
      <c r="O371" s="225">
        <v>500000</v>
      </c>
      <c r="P371" s="225">
        <f>O371</f>
        <v>500000</v>
      </c>
      <c r="Q371" s="296">
        <f t="shared" si="259"/>
        <v>1</v>
      </c>
    </row>
    <row r="372" spans="1:17" x14ac:dyDescent="0.2">
      <c r="A372" s="305" t="s">
        <v>97</v>
      </c>
      <c r="B372" s="292" t="s">
        <v>178</v>
      </c>
      <c r="C372" s="292" t="s">
        <v>183</v>
      </c>
      <c r="D372" s="292"/>
      <c r="E372" s="292"/>
      <c r="F372" s="292"/>
      <c r="G372" s="223">
        <f t="shared" ref="G372:M376" si="297">G373</f>
        <v>254110</v>
      </c>
      <c r="H372" s="15">
        <f t="shared" si="297"/>
        <v>0</v>
      </c>
      <c r="I372" s="15">
        <f t="shared" si="297"/>
        <v>0</v>
      </c>
      <c r="J372" s="15">
        <f t="shared" si="297"/>
        <v>0</v>
      </c>
      <c r="K372" s="15">
        <f t="shared" si="297"/>
        <v>0</v>
      </c>
      <c r="L372" s="15">
        <f t="shared" si="297"/>
        <v>0</v>
      </c>
      <c r="M372" s="15">
        <f t="shared" si="297"/>
        <v>0</v>
      </c>
      <c r="N372" s="15">
        <f t="shared" si="256"/>
        <v>254110</v>
      </c>
      <c r="O372" s="223">
        <f t="shared" ref="O372:P376" si="298">O373</f>
        <v>0</v>
      </c>
      <c r="P372" s="223">
        <f t="shared" si="298"/>
        <v>0</v>
      </c>
      <c r="Q372" s="296">
        <f t="shared" si="259"/>
        <v>1</v>
      </c>
    </row>
    <row r="373" spans="1:17" x14ac:dyDescent="0.2">
      <c r="A373" s="305" t="s">
        <v>33</v>
      </c>
      <c r="B373" s="292" t="s">
        <v>178</v>
      </c>
      <c r="C373" s="292" t="s">
        <v>183</v>
      </c>
      <c r="D373" s="292" t="s">
        <v>179</v>
      </c>
      <c r="E373" s="292"/>
      <c r="F373" s="292"/>
      <c r="G373" s="223">
        <f t="shared" si="297"/>
        <v>254110</v>
      </c>
      <c r="H373" s="15">
        <f t="shared" si="297"/>
        <v>0</v>
      </c>
      <c r="I373" s="15">
        <f t="shared" si="297"/>
        <v>0</v>
      </c>
      <c r="J373" s="15">
        <f t="shared" si="297"/>
        <v>0</v>
      </c>
      <c r="K373" s="15">
        <f t="shared" si="297"/>
        <v>0</v>
      </c>
      <c r="L373" s="15">
        <f t="shared" si="297"/>
        <v>0</v>
      </c>
      <c r="M373" s="15">
        <f t="shared" si="297"/>
        <v>0</v>
      </c>
      <c r="N373" s="15">
        <f t="shared" si="256"/>
        <v>254110</v>
      </c>
      <c r="O373" s="223">
        <f t="shared" si="298"/>
        <v>0</v>
      </c>
      <c r="P373" s="223">
        <f t="shared" si="298"/>
        <v>0</v>
      </c>
      <c r="Q373" s="296">
        <f t="shared" si="259"/>
        <v>1</v>
      </c>
    </row>
    <row r="374" spans="1:17" x14ac:dyDescent="0.2">
      <c r="A374" s="305" t="s">
        <v>558</v>
      </c>
      <c r="B374" s="292" t="s">
        <v>178</v>
      </c>
      <c r="C374" s="292" t="s">
        <v>183</v>
      </c>
      <c r="D374" s="292" t="s">
        <v>179</v>
      </c>
      <c r="E374" s="292" t="s">
        <v>555</v>
      </c>
      <c r="F374" s="292"/>
      <c r="G374" s="223">
        <f t="shared" si="297"/>
        <v>254110</v>
      </c>
      <c r="H374" s="15">
        <f t="shared" si="297"/>
        <v>0</v>
      </c>
      <c r="I374" s="15">
        <f t="shared" si="297"/>
        <v>0</v>
      </c>
      <c r="J374" s="15">
        <f t="shared" si="297"/>
        <v>0</v>
      </c>
      <c r="K374" s="15">
        <f t="shared" si="297"/>
        <v>0</v>
      </c>
      <c r="L374" s="15">
        <f t="shared" si="297"/>
        <v>0</v>
      </c>
      <c r="M374" s="15">
        <f t="shared" si="297"/>
        <v>0</v>
      </c>
      <c r="N374" s="15">
        <f t="shared" si="256"/>
        <v>254110</v>
      </c>
      <c r="O374" s="223">
        <f t="shared" si="298"/>
        <v>0</v>
      </c>
      <c r="P374" s="223">
        <f t="shared" si="298"/>
        <v>0</v>
      </c>
      <c r="Q374" s="296">
        <f t="shared" si="259"/>
        <v>1</v>
      </c>
    </row>
    <row r="375" spans="1:17" ht="25.5" x14ac:dyDescent="0.2">
      <c r="A375" s="303" t="s">
        <v>70</v>
      </c>
      <c r="B375" s="228" t="s">
        <v>178</v>
      </c>
      <c r="C375" s="228" t="s">
        <v>183</v>
      </c>
      <c r="D375" s="228" t="s">
        <v>179</v>
      </c>
      <c r="E375" s="228" t="s">
        <v>277</v>
      </c>
      <c r="F375" s="228"/>
      <c r="G375" s="224">
        <f t="shared" si="297"/>
        <v>254110</v>
      </c>
      <c r="H375" s="5">
        <f t="shared" si="297"/>
        <v>0</v>
      </c>
      <c r="I375" s="5">
        <f t="shared" si="297"/>
        <v>0</v>
      </c>
      <c r="J375" s="5">
        <f t="shared" si="297"/>
        <v>0</v>
      </c>
      <c r="K375" s="5">
        <f t="shared" si="297"/>
        <v>0</v>
      </c>
      <c r="L375" s="5">
        <f t="shared" si="297"/>
        <v>0</v>
      </c>
      <c r="M375" s="5">
        <f t="shared" si="297"/>
        <v>0</v>
      </c>
      <c r="N375" s="5">
        <f t="shared" si="256"/>
        <v>254110</v>
      </c>
      <c r="O375" s="224">
        <f t="shared" si="298"/>
        <v>0</v>
      </c>
      <c r="P375" s="224">
        <f t="shared" si="298"/>
        <v>0</v>
      </c>
      <c r="Q375" s="296">
        <f t="shared" si="259"/>
        <v>1</v>
      </c>
    </row>
    <row r="376" spans="1:17" x14ac:dyDescent="0.2">
      <c r="A376" s="219" t="s">
        <v>487</v>
      </c>
      <c r="B376" s="228" t="s">
        <v>178</v>
      </c>
      <c r="C376" s="228" t="s">
        <v>183</v>
      </c>
      <c r="D376" s="228" t="s">
        <v>179</v>
      </c>
      <c r="E376" s="228" t="s">
        <v>277</v>
      </c>
      <c r="F376" s="228" t="s">
        <v>285</v>
      </c>
      <c r="G376" s="224">
        <f t="shared" si="297"/>
        <v>254110</v>
      </c>
      <c r="H376" s="5">
        <f t="shared" si="297"/>
        <v>0</v>
      </c>
      <c r="I376" s="5">
        <f t="shared" si="297"/>
        <v>0</v>
      </c>
      <c r="J376" s="5">
        <f t="shared" si="297"/>
        <v>0</v>
      </c>
      <c r="K376" s="5">
        <f t="shared" si="297"/>
        <v>0</v>
      </c>
      <c r="L376" s="5">
        <f t="shared" si="297"/>
        <v>0</v>
      </c>
      <c r="M376" s="5">
        <f t="shared" si="297"/>
        <v>0</v>
      </c>
      <c r="N376" s="5">
        <f t="shared" si="256"/>
        <v>254110</v>
      </c>
      <c r="O376" s="224">
        <f t="shared" si="298"/>
        <v>0</v>
      </c>
      <c r="P376" s="224">
        <f t="shared" si="298"/>
        <v>0</v>
      </c>
      <c r="Q376" s="296">
        <f t="shared" si="259"/>
        <v>1</v>
      </c>
    </row>
    <row r="377" spans="1:17" s="301" customFormat="1" ht="25.5" x14ac:dyDescent="0.2">
      <c r="A377" s="304" t="s">
        <v>86</v>
      </c>
      <c r="B377" s="229" t="s">
        <v>178</v>
      </c>
      <c r="C377" s="229" t="s">
        <v>183</v>
      </c>
      <c r="D377" s="229" t="s">
        <v>179</v>
      </c>
      <c r="E377" s="229" t="s">
        <v>277</v>
      </c>
      <c r="F377" s="229" t="s">
        <v>286</v>
      </c>
      <c r="G377" s="225">
        <v>254110</v>
      </c>
      <c r="H377" s="6"/>
      <c r="I377" s="6"/>
      <c r="J377" s="6"/>
      <c r="K377" s="6"/>
      <c r="L377" s="6"/>
      <c r="M377" s="6"/>
      <c r="N377" s="6">
        <f t="shared" si="256"/>
        <v>254110</v>
      </c>
      <c r="O377" s="225">
        <v>0</v>
      </c>
      <c r="P377" s="225">
        <f>O377</f>
        <v>0</v>
      </c>
      <c r="Q377" s="296">
        <f t="shared" si="259"/>
        <v>1</v>
      </c>
    </row>
    <row r="378" spans="1:17" x14ac:dyDescent="0.2">
      <c r="A378" s="291" t="s">
        <v>0</v>
      </c>
      <c r="B378" s="292" t="s">
        <v>71</v>
      </c>
      <c r="C378" s="292"/>
      <c r="D378" s="292"/>
      <c r="E378" s="292"/>
      <c r="F378" s="292"/>
      <c r="G378" s="223">
        <f>G379+G411+G421+G427</f>
        <v>80906787.420000002</v>
      </c>
      <c r="H378" s="15">
        <f t="shared" ref="H378:P378" si="299">H379+H411+H421+H427</f>
        <v>0</v>
      </c>
      <c r="I378" s="15">
        <f t="shared" si="299"/>
        <v>0</v>
      </c>
      <c r="J378" s="15">
        <f t="shared" si="299"/>
        <v>0</v>
      </c>
      <c r="K378" s="15">
        <f t="shared" si="299"/>
        <v>0</v>
      </c>
      <c r="L378" s="15">
        <f t="shared" si="299"/>
        <v>0</v>
      </c>
      <c r="M378" s="15">
        <f t="shared" si="299"/>
        <v>0</v>
      </c>
      <c r="N378" s="15">
        <f t="shared" si="299"/>
        <v>80906787.420000002</v>
      </c>
      <c r="O378" s="223">
        <f t="shared" si="299"/>
        <v>15725761.6</v>
      </c>
      <c r="P378" s="223">
        <f t="shared" si="299"/>
        <v>14179243.809999999</v>
      </c>
      <c r="Q378" s="296">
        <f t="shared" si="259"/>
        <v>1</v>
      </c>
    </row>
    <row r="379" spans="1:17" x14ac:dyDescent="0.2">
      <c r="A379" s="291" t="s">
        <v>81</v>
      </c>
      <c r="B379" s="292" t="s">
        <v>71</v>
      </c>
      <c r="C379" s="292" t="s">
        <v>179</v>
      </c>
      <c r="D379" s="292"/>
      <c r="E379" s="292"/>
      <c r="F379" s="292"/>
      <c r="G379" s="223">
        <f>G380+G398+G403</f>
        <v>56980281.310000002</v>
      </c>
      <c r="H379" s="15">
        <f t="shared" ref="H379:P379" si="300">H380+H398+H403</f>
        <v>0</v>
      </c>
      <c r="I379" s="15">
        <f t="shared" si="300"/>
        <v>0</v>
      </c>
      <c r="J379" s="15">
        <f t="shared" si="300"/>
        <v>0</v>
      </c>
      <c r="K379" s="15">
        <f t="shared" si="300"/>
        <v>0</v>
      </c>
      <c r="L379" s="15">
        <f t="shared" si="300"/>
        <v>0</v>
      </c>
      <c r="M379" s="15">
        <f t="shared" si="300"/>
        <v>0</v>
      </c>
      <c r="N379" s="15">
        <f t="shared" si="300"/>
        <v>56980281.310000002</v>
      </c>
      <c r="O379" s="223">
        <f t="shared" si="300"/>
        <v>12824761.6</v>
      </c>
      <c r="P379" s="223">
        <f t="shared" si="300"/>
        <v>11279243.809999999</v>
      </c>
      <c r="Q379" s="296">
        <f t="shared" si="259"/>
        <v>1</v>
      </c>
    </row>
    <row r="380" spans="1:17" ht="25.5" x14ac:dyDescent="0.2">
      <c r="A380" s="291" t="s">
        <v>72</v>
      </c>
      <c r="B380" s="292" t="s">
        <v>71</v>
      </c>
      <c r="C380" s="292" t="s">
        <v>179</v>
      </c>
      <c r="D380" s="292" t="s">
        <v>184</v>
      </c>
      <c r="E380" s="292"/>
      <c r="F380" s="292"/>
      <c r="G380" s="223">
        <f t="shared" ref="G380:P380" si="301">G381</f>
        <v>12829331.84</v>
      </c>
      <c r="H380" s="15">
        <f t="shared" si="301"/>
        <v>0</v>
      </c>
      <c r="I380" s="15">
        <f t="shared" si="301"/>
        <v>0</v>
      </c>
      <c r="J380" s="15">
        <f t="shared" si="301"/>
        <v>0</v>
      </c>
      <c r="K380" s="15">
        <f t="shared" si="301"/>
        <v>0</v>
      </c>
      <c r="L380" s="15">
        <f t="shared" si="301"/>
        <v>0</v>
      </c>
      <c r="M380" s="15">
        <f t="shared" si="301"/>
        <v>0</v>
      </c>
      <c r="N380" s="15">
        <f t="shared" si="301"/>
        <v>12829331.84</v>
      </c>
      <c r="O380" s="223">
        <f t="shared" si="301"/>
        <v>12424761.6</v>
      </c>
      <c r="P380" s="223">
        <f t="shared" si="301"/>
        <v>10879243.809999999</v>
      </c>
      <c r="Q380" s="296">
        <f t="shared" si="259"/>
        <v>1</v>
      </c>
    </row>
    <row r="381" spans="1:17" x14ac:dyDescent="0.2">
      <c r="A381" s="291" t="s">
        <v>558</v>
      </c>
      <c r="B381" s="292" t="s">
        <v>71</v>
      </c>
      <c r="C381" s="292" t="s">
        <v>179</v>
      </c>
      <c r="D381" s="292" t="s">
        <v>184</v>
      </c>
      <c r="E381" s="292" t="s">
        <v>555</v>
      </c>
      <c r="F381" s="292"/>
      <c r="G381" s="223">
        <f t="shared" ref="G381" si="302">G382+G389+G392+G395</f>
        <v>12829331.84</v>
      </c>
      <c r="H381" s="15">
        <f t="shared" ref="H381:P381" si="303">H382+H389+H392+H395</f>
        <v>0</v>
      </c>
      <c r="I381" s="15">
        <f t="shared" si="303"/>
        <v>0</v>
      </c>
      <c r="J381" s="15">
        <f t="shared" si="303"/>
        <v>0</v>
      </c>
      <c r="K381" s="15">
        <f t="shared" si="303"/>
        <v>0</v>
      </c>
      <c r="L381" s="15">
        <f t="shared" si="303"/>
        <v>0</v>
      </c>
      <c r="M381" s="15">
        <f t="shared" si="303"/>
        <v>0</v>
      </c>
      <c r="N381" s="15">
        <f t="shared" si="303"/>
        <v>12829331.84</v>
      </c>
      <c r="O381" s="223">
        <f t="shared" si="303"/>
        <v>12424761.6</v>
      </c>
      <c r="P381" s="223">
        <f t="shared" si="303"/>
        <v>10879243.809999999</v>
      </c>
      <c r="Q381" s="296">
        <f t="shared" si="259"/>
        <v>1</v>
      </c>
    </row>
    <row r="382" spans="1:17" x14ac:dyDescent="0.2">
      <c r="A382" s="219" t="s">
        <v>6</v>
      </c>
      <c r="B382" s="228" t="s">
        <v>71</v>
      </c>
      <c r="C382" s="228" t="s">
        <v>179</v>
      </c>
      <c r="D382" s="228" t="s">
        <v>184</v>
      </c>
      <c r="E382" s="228" t="s">
        <v>207</v>
      </c>
      <c r="F382" s="228"/>
      <c r="G382" s="224">
        <f t="shared" ref="G382" si="304">G383+G385+G387</f>
        <v>8965141.8399999999</v>
      </c>
      <c r="H382" s="5">
        <f t="shared" ref="H382:P382" si="305">H383+H385+H387</f>
        <v>0</v>
      </c>
      <c r="I382" s="5">
        <f t="shared" si="305"/>
        <v>0</v>
      </c>
      <c r="J382" s="5">
        <f t="shared" si="305"/>
        <v>0</v>
      </c>
      <c r="K382" s="5">
        <f t="shared" si="305"/>
        <v>0</v>
      </c>
      <c r="L382" s="5">
        <f t="shared" si="305"/>
        <v>0</v>
      </c>
      <c r="M382" s="5">
        <f t="shared" si="305"/>
        <v>0</v>
      </c>
      <c r="N382" s="5">
        <f t="shared" si="305"/>
        <v>8965141.8399999999</v>
      </c>
      <c r="O382" s="224">
        <f t="shared" si="305"/>
        <v>8960141.5999999996</v>
      </c>
      <c r="P382" s="224">
        <f t="shared" si="305"/>
        <v>7914623.8099999996</v>
      </c>
      <c r="Q382" s="296">
        <f t="shared" si="259"/>
        <v>1</v>
      </c>
    </row>
    <row r="383" spans="1:17" ht="42.75" customHeight="1" x14ac:dyDescent="0.2">
      <c r="A383" s="219" t="s">
        <v>83</v>
      </c>
      <c r="B383" s="228" t="s">
        <v>71</v>
      </c>
      <c r="C383" s="228" t="s">
        <v>179</v>
      </c>
      <c r="D383" s="228" t="s">
        <v>184</v>
      </c>
      <c r="E383" s="228" t="s">
        <v>207</v>
      </c>
      <c r="F383" s="228" t="s">
        <v>282</v>
      </c>
      <c r="G383" s="224">
        <f t="shared" ref="G383:P383" si="306">G384</f>
        <v>8040004.5999999996</v>
      </c>
      <c r="H383" s="5">
        <f t="shared" si="306"/>
        <v>0</v>
      </c>
      <c r="I383" s="5">
        <f t="shared" si="306"/>
        <v>0</v>
      </c>
      <c r="J383" s="5">
        <f t="shared" si="306"/>
        <v>0</v>
      </c>
      <c r="K383" s="5">
        <f t="shared" si="306"/>
        <v>0</v>
      </c>
      <c r="L383" s="5">
        <f t="shared" si="306"/>
        <v>0</v>
      </c>
      <c r="M383" s="5">
        <f t="shared" si="306"/>
        <v>0</v>
      </c>
      <c r="N383" s="5">
        <f t="shared" si="306"/>
        <v>8040004.5999999996</v>
      </c>
      <c r="O383" s="224">
        <f t="shared" si="306"/>
        <v>8040004.5999999996</v>
      </c>
      <c r="P383" s="224">
        <f t="shared" si="306"/>
        <v>6994486.8099999996</v>
      </c>
      <c r="Q383" s="296">
        <f t="shared" si="259"/>
        <v>1</v>
      </c>
    </row>
    <row r="384" spans="1:17" s="301" customFormat="1" x14ac:dyDescent="0.2">
      <c r="A384" s="293" t="s">
        <v>84</v>
      </c>
      <c r="B384" s="229" t="s">
        <v>71</v>
      </c>
      <c r="C384" s="229" t="s">
        <v>179</v>
      </c>
      <c r="D384" s="229" t="s">
        <v>184</v>
      </c>
      <c r="E384" s="229" t="s">
        <v>207</v>
      </c>
      <c r="F384" s="229" t="s">
        <v>283</v>
      </c>
      <c r="G384" s="225">
        <f>5584420+891944.6+1563640</f>
        <v>8040004.5999999996</v>
      </c>
      <c r="H384" s="6"/>
      <c r="I384" s="6"/>
      <c r="J384" s="6"/>
      <c r="K384" s="6"/>
      <c r="L384" s="6"/>
      <c r="M384" s="6"/>
      <c r="N384" s="6">
        <f t="shared" si="256"/>
        <v>8040004.5999999996</v>
      </c>
      <c r="O384" s="225">
        <f>G384</f>
        <v>8040004.5999999996</v>
      </c>
      <c r="P384" s="225">
        <f>O384-1045517.79</f>
        <v>6994486.8099999996</v>
      </c>
      <c r="Q384" s="296">
        <f t="shared" si="259"/>
        <v>1</v>
      </c>
    </row>
    <row r="385" spans="1:17" x14ac:dyDescent="0.2">
      <c r="A385" s="219" t="s">
        <v>487</v>
      </c>
      <c r="B385" s="228" t="s">
        <v>71</v>
      </c>
      <c r="C385" s="228" t="s">
        <v>179</v>
      </c>
      <c r="D385" s="228" t="s">
        <v>184</v>
      </c>
      <c r="E385" s="228" t="s">
        <v>207</v>
      </c>
      <c r="F385" s="228" t="s">
        <v>285</v>
      </c>
      <c r="G385" s="224">
        <f t="shared" ref="G385:M385" si="307">G386</f>
        <v>922137.24</v>
      </c>
      <c r="H385" s="5">
        <f t="shared" si="307"/>
        <v>0</v>
      </c>
      <c r="I385" s="5">
        <f t="shared" si="307"/>
        <v>0</v>
      </c>
      <c r="J385" s="5">
        <f t="shared" si="307"/>
        <v>0</v>
      </c>
      <c r="K385" s="5">
        <f t="shared" si="307"/>
        <v>0</v>
      </c>
      <c r="L385" s="5">
        <f t="shared" si="307"/>
        <v>0</v>
      </c>
      <c r="M385" s="5">
        <f t="shared" si="307"/>
        <v>0</v>
      </c>
      <c r="N385" s="5">
        <f t="shared" ref="N385:N432" si="308">G385+H385+I385+J385+K385+L385+M385</f>
        <v>922137.24</v>
      </c>
      <c r="O385" s="224">
        <f t="shared" ref="O385:P385" si="309">O386</f>
        <v>919137</v>
      </c>
      <c r="P385" s="224">
        <f t="shared" si="309"/>
        <v>919137</v>
      </c>
      <c r="Q385" s="296">
        <f t="shared" si="259"/>
        <v>1</v>
      </c>
    </row>
    <row r="386" spans="1:17" s="301" customFormat="1" ht="25.5" x14ac:dyDescent="0.2">
      <c r="A386" s="293" t="s">
        <v>86</v>
      </c>
      <c r="B386" s="229" t="s">
        <v>71</v>
      </c>
      <c r="C386" s="229" t="s">
        <v>179</v>
      </c>
      <c r="D386" s="229" t="s">
        <v>184</v>
      </c>
      <c r="E386" s="229" t="s">
        <v>207</v>
      </c>
      <c r="F386" s="229" t="s">
        <v>286</v>
      </c>
      <c r="G386" s="225">
        <v>922137.24</v>
      </c>
      <c r="H386" s="6"/>
      <c r="I386" s="6"/>
      <c r="J386" s="6"/>
      <c r="K386" s="6"/>
      <c r="L386" s="6"/>
      <c r="M386" s="6"/>
      <c r="N386" s="5">
        <f t="shared" si="308"/>
        <v>922137.24</v>
      </c>
      <c r="O386" s="225">
        <f>924137-5000</f>
        <v>919137</v>
      </c>
      <c r="P386" s="225">
        <f>O386</f>
        <v>919137</v>
      </c>
      <c r="Q386" s="296">
        <f t="shared" si="259"/>
        <v>1</v>
      </c>
    </row>
    <row r="387" spans="1:17" x14ac:dyDescent="0.2">
      <c r="A387" s="219" t="s">
        <v>89</v>
      </c>
      <c r="B387" s="228" t="s">
        <v>71</v>
      </c>
      <c r="C387" s="228" t="s">
        <v>179</v>
      </c>
      <c r="D387" s="228" t="s">
        <v>184</v>
      </c>
      <c r="E387" s="228" t="s">
        <v>207</v>
      </c>
      <c r="F387" s="228" t="s">
        <v>288</v>
      </c>
      <c r="G387" s="224">
        <f t="shared" ref="G387:M387" si="310">G388</f>
        <v>3000</v>
      </c>
      <c r="H387" s="5">
        <f t="shared" si="310"/>
        <v>0</v>
      </c>
      <c r="I387" s="5">
        <f t="shared" si="310"/>
        <v>0</v>
      </c>
      <c r="J387" s="5">
        <f t="shared" si="310"/>
        <v>0</v>
      </c>
      <c r="K387" s="5">
        <f t="shared" si="310"/>
        <v>0</v>
      </c>
      <c r="L387" s="5">
        <f t="shared" si="310"/>
        <v>0</v>
      </c>
      <c r="M387" s="5">
        <f t="shared" si="310"/>
        <v>0</v>
      </c>
      <c r="N387" s="5">
        <f t="shared" si="308"/>
        <v>3000</v>
      </c>
      <c r="O387" s="224">
        <f t="shared" ref="O387:P387" si="311">O388</f>
        <v>1000</v>
      </c>
      <c r="P387" s="224">
        <f t="shared" si="311"/>
        <v>1000</v>
      </c>
      <c r="Q387" s="296">
        <f t="shared" si="259"/>
        <v>1</v>
      </c>
    </row>
    <row r="388" spans="1:17" s="301" customFormat="1" x14ac:dyDescent="0.2">
      <c r="A388" s="293" t="s">
        <v>90</v>
      </c>
      <c r="B388" s="229" t="s">
        <v>71</v>
      </c>
      <c r="C388" s="229" t="s">
        <v>179</v>
      </c>
      <c r="D388" s="229" t="s">
        <v>184</v>
      </c>
      <c r="E388" s="229" t="s">
        <v>207</v>
      </c>
      <c r="F388" s="229" t="s">
        <v>290</v>
      </c>
      <c r="G388" s="225">
        <v>3000</v>
      </c>
      <c r="H388" s="6"/>
      <c r="I388" s="6"/>
      <c r="J388" s="6"/>
      <c r="K388" s="6"/>
      <c r="L388" s="6"/>
      <c r="M388" s="6"/>
      <c r="N388" s="6">
        <f t="shared" si="308"/>
        <v>3000</v>
      </c>
      <c r="O388" s="225">
        <v>1000</v>
      </c>
      <c r="P388" s="225">
        <f>O388</f>
        <v>1000</v>
      </c>
      <c r="Q388" s="296">
        <f t="shared" si="259"/>
        <v>1</v>
      </c>
    </row>
    <row r="389" spans="1:17" ht="58.5" customHeight="1" x14ac:dyDescent="0.2">
      <c r="A389" s="302" t="s">
        <v>300</v>
      </c>
      <c r="B389" s="228" t="s">
        <v>71</v>
      </c>
      <c r="C389" s="228" t="s">
        <v>179</v>
      </c>
      <c r="D389" s="228" t="s">
        <v>184</v>
      </c>
      <c r="E389" s="228" t="s">
        <v>208</v>
      </c>
      <c r="F389" s="228"/>
      <c r="G389" s="224">
        <f t="shared" ref="G389:M390" si="312">G390</f>
        <v>3864190</v>
      </c>
      <c r="H389" s="5">
        <f t="shared" si="312"/>
        <v>0</v>
      </c>
      <c r="I389" s="5">
        <f t="shared" si="312"/>
        <v>0</v>
      </c>
      <c r="J389" s="5">
        <f t="shared" si="312"/>
        <v>0</v>
      </c>
      <c r="K389" s="5">
        <f t="shared" si="312"/>
        <v>0</v>
      </c>
      <c r="L389" s="5">
        <f t="shared" si="312"/>
        <v>0</v>
      </c>
      <c r="M389" s="5">
        <f t="shared" si="312"/>
        <v>0</v>
      </c>
      <c r="N389" s="5">
        <f t="shared" si="308"/>
        <v>3864190</v>
      </c>
      <c r="O389" s="224">
        <f t="shared" ref="O389:P390" si="313">O390</f>
        <v>3464620</v>
      </c>
      <c r="P389" s="224">
        <f t="shared" si="313"/>
        <v>2964620</v>
      </c>
      <c r="Q389" s="296">
        <f t="shared" si="259"/>
        <v>1</v>
      </c>
    </row>
    <row r="390" spans="1:17" ht="42" customHeight="1" x14ac:dyDescent="0.2">
      <c r="A390" s="219" t="s">
        <v>83</v>
      </c>
      <c r="B390" s="228" t="s">
        <v>71</v>
      </c>
      <c r="C390" s="228" t="s">
        <v>179</v>
      </c>
      <c r="D390" s="228" t="s">
        <v>184</v>
      </c>
      <c r="E390" s="228" t="s">
        <v>208</v>
      </c>
      <c r="F390" s="228" t="s">
        <v>282</v>
      </c>
      <c r="G390" s="224">
        <f t="shared" si="312"/>
        <v>3864190</v>
      </c>
      <c r="H390" s="5">
        <f t="shared" si="312"/>
        <v>0</v>
      </c>
      <c r="I390" s="5">
        <f t="shared" si="312"/>
        <v>0</v>
      </c>
      <c r="J390" s="5">
        <f t="shared" si="312"/>
        <v>0</v>
      </c>
      <c r="K390" s="5">
        <f t="shared" si="312"/>
        <v>0</v>
      </c>
      <c r="L390" s="5">
        <f t="shared" si="312"/>
        <v>0</v>
      </c>
      <c r="M390" s="5">
        <f t="shared" si="312"/>
        <v>0</v>
      </c>
      <c r="N390" s="5">
        <f t="shared" si="308"/>
        <v>3864190</v>
      </c>
      <c r="O390" s="224">
        <f t="shared" si="313"/>
        <v>3464620</v>
      </c>
      <c r="P390" s="224">
        <f t="shared" si="313"/>
        <v>2964620</v>
      </c>
      <c r="Q390" s="296">
        <f t="shared" si="259"/>
        <v>1</v>
      </c>
    </row>
    <row r="391" spans="1:17" s="301" customFormat="1" x14ac:dyDescent="0.2">
      <c r="A391" s="293" t="s">
        <v>84</v>
      </c>
      <c r="B391" s="229" t="s">
        <v>71</v>
      </c>
      <c r="C391" s="229" t="s">
        <v>179</v>
      </c>
      <c r="D391" s="229" t="s">
        <v>184</v>
      </c>
      <c r="E391" s="229" t="s">
        <v>208</v>
      </c>
      <c r="F391" s="229" t="s">
        <v>283</v>
      </c>
      <c r="G391" s="225">
        <f>3019700+844490</f>
        <v>3864190</v>
      </c>
      <c r="H391" s="6"/>
      <c r="I391" s="6"/>
      <c r="J391" s="6"/>
      <c r="K391" s="6"/>
      <c r="L391" s="6"/>
      <c r="M391" s="6"/>
      <c r="N391" s="6">
        <f t="shared" si="308"/>
        <v>3864190</v>
      </c>
      <c r="O391" s="225">
        <f>2964620+500000</f>
        <v>3464620</v>
      </c>
      <c r="P391" s="225">
        <v>2964620</v>
      </c>
      <c r="Q391" s="296">
        <f t="shared" ref="Q391:Q433" si="314">IF(SUM(G391:P391)&gt;0,1," ")</f>
        <v>1</v>
      </c>
    </row>
    <row r="392" spans="1:17" s="4" customFormat="1" ht="38.25" hidden="1" x14ac:dyDescent="0.2">
      <c r="A392" s="16" t="s">
        <v>85</v>
      </c>
      <c r="B392" s="17" t="s">
        <v>71</v>
      </c>
      <c r="C392" s="17" t="s">
        <v>179</v>
      </c>
      <c r="D392" s="17" t="s">
        <v>184</v>
      </c>
      <c r="E392" s="17" t="s">
        <v>205</v>
      </c>
      <c r="F392" s="17"/>
      <c r="G392" s="5">
        <f t="shared" ref="G392:M393" si="315">G393</f>
        <v>0</v>
      </c>
      <c r="H392" s="5">
        <f t="shared" si="315"/>
        <v>0</v>
      </c>
      <c r="I392" s="5">
        <f t="shared" si="315"/>
        <v>0</v>
      </c>
      <c r="J392" s="5">
        <f t="shared" si="315"/>
        <v>0</v>
      </c>
      <c r="K392" s="5">
        <f t="shared" si="315"/>
        <v>0</v>
      </c>
      <c r="L392" s="5">
        <f t="shared" si="315"/>
        <v>0</v>
      </c>
      <c r="M392" s="5">
        <f t="shared" si="315"/>
        <v>0</v>
      </c>
      <c r="N392" s="5">
        <f t="shared" si="308"/>
        <v>0</v>
      </c>
      <c r="O392" s="5">
        <f t="shared" ref="O392:P393" si="316">O393</f>
        <v>0</v>
      </c>
      <c r="P392" s="5">
        <f t="shared" si="316"/>
        <v>0</v>
      </c>
      <c r="Q392" s="296" t="str">
        <f t="shared" si="314"/>
        <v xml:space="preserve"> </v>
      </c>
    </row>
    <row r="393" spans="1:17" s="4" customFormat="1" ht="38.25" hidden="1" x14ac:dyDescent="0.2">
      <c r="A393" s="16" t="s">
        <v>83</v>
      </c>
      <c r="B393" s="17" t="s">
        <v>71</v>
      </c>
      <c r="C393" s="17" t="s">
        <v>179</v>
      </c>
      <c r="D393" s="17" t="s">
        <v>184</v>
      </c>
      <c r="E393" s="17" t="s">
        <v>205</v>
      </c>
      <c r="F393" s="17" t="s">
        <v>282</v>
      </c>
      <c r="G393" s="5">
        <f t="shared" si="315"/>
        <v>0</v>
      </c>
      <c r="H393" s="5">
        <f t="shared" si="315"/>
        <v>0</v>
      </c>
      <c r="I393" s="5">
        <f t="shared" si="315"/>
        <v>0</v>
      </c>
      <c r="J393" s="5">
        <f t="shared" si="315"/>
        <v>0</v>
      </c>
      <c r="K393" s="5">
        <f t="shared" si="315"/>
        <v>0</v>
      </c>
      <c r="L393" s="5">
        <f t="shared" si="315"/>
        <v>0</v>
      </c>
      <c r="M393" s="5">
        <f t="shared" si="315"/>
        <v>0</v>
      </c>
      <c r="N393" s="5">
        <f t="shared" si="308"/>
        <v>0</v>
      </c>
      <c r="O393" s="5">
        <f t="shared" si="316"/>
        <v>0</v>
      </c>
      <c r="P393" s="5">
        <f t="shared" si="316"/>
        <v>0</v>
      </c>
      <c r="Q393" s="296" t="str">
        <f t="shared" si="314"/>
        <v xml:space="preserve"> </v>
      </c>
    </row>
    <row r="394" spans="1:17" s="8" customFormat="1" hidden="1" x14ac:dyDescent="0.2">
      <c r="A394" s="18" t="s">
        <v>84</v>
      </c>
      <c r="B394" s="19" t="s">
        <v>71</v>
      </c>
      <c r="C394" s="19" t="s">
        <v>179</v>
      </c>
      <c r="D394" s="19" t="s">
        <v>184</v>
      </c>
      <c r="E394" s="19" t="s">
        <v>205</v>
      </c>
      <c r="F394" s="19" t="s">
        <v>283</v>
      </c>
      <c r="G394" s="6">
        <v>0</v>
      </c>
      <c r="H394" s="6"/>
      <c r="I394" s="6"/>
      <c r="J394" s="6"/>
      <c r="K394" s="6"/>
      <c r="L394" s="6"/>
      <c r="M394" s="6"/>
      <c r="N394" s="6">
        <f t="shared" si="308"/>
        <v>0</v>
      </c>
      <c r="O394" s="6">
        <v>0</v>
      </c>
      <c r="P394" s="6">
        <f>O394</f>
        <v>0</v>
      </c>
      <c r="Q394" s="296" t="str">
        <f t="shared" si="314"/>
        <v xml:space="preserve"> </v>
      </c>
    </row>
    <row r="395" spans="1:17" s="4" customFormat="1" ht="25.5" hidden="1" x14ac:dyDescent="0.2">
      <c r="A395" s="16" t="s">
        <v>4</v>
      </c>
      <c r="B395" s="17" t="s">
        <v>71</v>
      </c>
      <c r="C395" s="17" t="s">
        <v>179</v>
      </c>
      <c r="D395" s="17" t="s">
        <v>184</v>
      </c>
      <c r="E395" s="17" t="s">
        <v>206</v>
      </c>
      <c r="F395" s="17"/>
      <c r="G395" s="5">
        <f t="shared" ref="G395:M396" si="317">G396</f>
        <v>0</v>
      </c>
      <c r="H395" s="5">
        <f t="shared" si="317"/>
        <v>0</v>
      </c>
      <c r="I395" s="5">
        <f t="shared" si="317"/>
        <v>0</v>
      </c>
      <c r="J395" s="5">
        <f t="shared" si="317"/>
        <v>0</v>
      </c>
      <c r="K395" s="5">
        <f t="shared" si="317"/>
        <v>0</v>
      </c>
      <c r="L395" s="5">
        <f t="shared" si="317"/>
        <v>0</v>
      </c>
      <c r="M395" s="5">
        <f t="shared" si="317"/>
        <v>0</v>
      </c>
      <c r="N395" s="5">
        <f t="shared" si="308"/>
        <v>0</v>
      </c>
      <c r="O395" s="5">
        <f t="shared" ref="O395:P396" si="318">O396</f>
        <v>0</v>
      </c>
      <c r="P395" s="5">
        <f t="shared" si="318"/>
        <v>0</v>
      </c>
      <c r="Q395" s="296" t="str">
        <f t="shared" si="314"/>
        <v xml:space="preserve"> </v>
      </c>
    </row>
    <row r="396" spans="1:17" s="4" customFormat="1" ht="38.25" hidden="1" x14ac:dyDescent="0.2">
      <c r="A396" s="16" t="s">
        <v>83</v>
      </c>
      <c r="B396" s="17" t="s">
        <v>71</v>
      </c>
      <c r="C396" s="17" t="s">
        <v>179</v>
      </c>
      <c r="D396" s="17" t="s">
        <v>184</v>
      </c>
      <c r="E396" s="17" t="s">
        <v>206</v>
      </c>
      <c r="F396" s="17" t="s">
        <v>282</v>
      </c>
      <c r="G396" s="5">
        <f t="shared" si="317"/>
        <v>0</v>
      </c>
      <c r="H396" s="5">
        <f t="shared" si="317"/>
        <v>0</v>
      </c>
      <c r="I396" s="5">
        <f t="shared" si="317"/>
        <v>0</v>
      </c>
      <c r="J396" s="5">
        <f t="shared" si="317"/>
        <v>0</v>
      </c>
      <c r="K396" s="5">
        <f t="shared" si="317"/>
        <v>0</v>
      </c>
      <c r="L396" s="5">
        <f t="shared" si="317"/>
        <v>0</v>
      </c>
      <c r="M396" s="5">
        <f t="shared" si="317"/>
        <v>0</v>
      </c>
      <c r="N396" s="5">
        <f t="shared" si="308"/>
        <v>0</v>
      </c>
      <c r="O396" s="5">
        <f t="shared" si="318"/>
        <v>0</v>
      </c>
      <c r="P396" s="5">
        <f t="shared" si="318"/>
        <v>0</v>
      </c>
      <c r="Q396" s="296" t="str">
        <f t="shared" si="314"/>
        <v xml:space="preserve"> </v>
      </c>
    </row>
    <row r="397" spans="1:17" s="8" customFormat="1" hidden="1" x14ac:dyDescent="0.2">
      <c r="A397" s="18" t="s">
        <v>84</v>
      </c>
      <c r="B397" s="19" t="s">
        <v>71</v>
      </c>
      <c r="C397" s="19" t="s">
        <v>179</v>
      </c>
      <c r="D397" s="19" t="s">
        <v>184</v>
      </c>
      <c r="E397" s="19" t="s">
        <v>206</v>
      </c>
      <c r="F397" s="19" t="s">
        <v>283</v>
      </c>
      <c r="G397" s="6">
        <v>0</v>
      </c>
      <c r="H397" s="6"/>
      <c r="I397" s="6"/>
      <c r="J397" s="6"/>
      <c r="K397" s="6"/>
      <c r="L397" s="6"/>
      <c r="M397" s="6"/>
      <c r="N397" s="6">
        <f t="shared" si="308"/>
        <v>0</v>
      </c>
      <c r="O397" s="6">
        <v>0</v>
      </c>
      <c r="P397" s="6">
        <f>O397</f>
        <v>0</v>
      </c>
      <c r="Q397" s="296" t="str">
        <f t="shared" si="314"/>
        <v xml:space="preserve"> </v>
      </c>
    </row>
    <row r="398" spans="1:17" x14ac:dyDescent="0.2">
      <c r="A398" s="291" t="s">
        <v>73</v>
      </c>
      <c r="B398" s="292" t="s">
        <v>71</v>
      </c>
      <c r="C398" s="292" t="s">
        <v>179</v>
      </c>
      <c r="D398" s="292" t="s">
        <v>189</v>
      </c>
      <c r="E398" s="292"/>
      <c r="F398" s="292"/>
      <c r="G398" s="223">
        <f t="shared" ref="G398:M401" si="319">G399</f>
        <v>400000</v>
      </c>
      <c r="H398" s="15">
        <f t="shared" si="319"/>
        <v>0</v>
      </c>
      <c r="I398" s="15">
        <f t="shared" si="319"/>
        <v>0</v>
      </c>
      <c r="J398" s="15">
        <f t="shared" si="319"/>
        <v>0</v>
      </c>
      <c r="K398" s="15">
        <f t="shared" si="319"/>
        <v>0</v>
      </c>
      <c r="L398" s="15">
        <f t="shared" si="319"/>
        <v>0</v>
      </c>
      <c r="M398" s="15">
        <f t="shared" si="319"/>
        <v>0</v>
      </c>
      <c r="N398" s="15">
        <f t="shared" si="308"/>
        <v>400000</v>
      </c>
      <c r="O398" s="223">
        <f t="shared" ref="O398:P401" si="320">O399</f>
        <v>400000</v>
      </c>
      <c r="P398" s="223">
        <f t="shared" si="320"/>
        <v>400000</v>
      </c>
      <c r="Q398" s="296">
        <f t="shared" si="314"/>
        <v>1</v>
      </c>
    </row>
    <row r="399" spans="1:17" x14ac:dyDescent="0.2">
      <c r="A399" s="291" t="s">
        <v>558</v>
      </c>
      <c r="B399" s="292" t="s">
        <v>71</v>
      </c>
      <c r="C399" s="292" t="s">
        <v>179</v>
      </c>
      <c r="D399" s="292" t="s">
        <v>189</v>
      </c>
      <c r="E399" s="292" t="s">
        <v>555</v>
      </c>
      <c r="F399" s="292"/>
      <c r="G399" s="223">
        <f t="shared" si="319"/>
        <v>400000</v>
      </c>
      <c r="H399" s="15">
        <f t="shared" si="319"/>
        <v>0</v>
      </c>
      <c r="I399" s="15">
        <f t="shared" si="319"/>
        <v>0</v>
      </c>
      <c r="J399" s="15">
        <f t="shared" si="319"/>
        <v>0</v>
      </c>
      <c r="K399" s="15">
        <f t="shared" si="319"/>
        <v>0</v>
      </c>
      <c r="L399" s="15">
        <f t="shared" si="319"/>
        <v>0</v>
      </c>
      <c r="M399" s="15">
        <f t="shared" si="319"/>
        <v>0</v>
      </c>
      <c r="N399" s="15">
        <f t="shared" si="308"/>
        <v>400000</v>
      </c>
      <c r="O399" s="223">
        <f t="shared" si="320"/>
        <v>400000</v>
      </c>
      <c r="P399" s="223">
        <f t="shared" si="320"/>
        <v>400000</v>
      </c>
      <c r="Q399" s="296">
        <f t="shared" si="314"/>
        <v>1</v>
      </c>
    </row>
    <row r="400" spans="1:17" x14ac:dyDescent="0.2">
      <c r="A400" s="219" t="s">
        <v>74</v>
      </c>
      <c r="B400" s="228" t="s">
        <v>71</v>
      </c>
      <c r="C400" s="228" t="s">
        <v>179</v>
      </c>
      <c r="D400" s="228" t="s">
        <v>189</v>
      </c>
      <c r="E400" s="228" t="s">
        <v>278</v>
      </c>
      <c r="F400" s="228"/>
      <c r="G400" s="224">
        <f t="shared" si="319"/>
        <v>400000</v>
      </c>
      <c r="H400" s="5">
        <f t="shared" si="319"/>
        <v>0</v>
      </c>
      <c r="I400" s="5">
        <f t="shared" si="319"/>
        <v>0</v>
      </c>
      <c r="J400" s="5">
        <f t="shared" si="319"/>
        <v>0</v>
      </c>
      <c r="K400" s="5">
        <f t="shared" si="319"/>
        <v>0</v>
      </c>
      <c r="L400" s="5">
        <f t="shared" si="319"/>
        <v>0</v>
      </c>
      <c r="M400" s="5">
        <f t="shared" si="319"/>
        <v>0</v>
      </c>
      <c r="N400" s="5">
        <f t="shared" si="308"/>
        <v>400000</v>
      </c>
      <c r="O400" s="224">
        <f t="shared" si="320"/>
        <v>400000</v>
      </c>
      <c r="P400" s="224">
        <f t="shared" si="320"/>
        <v>400000</v>
      </c>
      <c r="Q400" s="296">
        <f t="shared" si="314"/>
        <v>1</v>
      </c>
    </row>
    <row r="401" spans="1:17" x14ac:dyDescent="0.2">
      <c r="A401" s="219" t="s">
        <v>89</v>
      </c>
      <c r="B401" s="228" t="s">
        <v>71</v>
      </c>
      <c r="C401" s="228" t="s">
        <v>179</v>
      </c>
      <c r="D401" s="228" t="s">
        <v>189</v>
      </c>
      <c r="E401" s="228" t="s">
        <v>278</v>
      </c>
      <c r="F401" s="228" t="s">
        <v>288</v>
      </c>
      <c r="G401" s="224">
        <f t="shared" si="319"/>
        <v>400000</v>
      </c>
      <c r="H401" s="5">
        <f t="shared" si="319"/>
        <v>0</v>
      </c>
      <c r="I401" s="5">
        <f t="shared" si="319"/>
        <v>0</v>
      </c>
      <c r="J401" s="5">
        <f t="shared" si="319"/>
        <v>0</v>
      </c>
      <c r="K401" s="5">
        <f t="shared" si="319"/>
        <v>0</v>
      </c>
      <c r="L401" s="5">
        <f t="shared" si="319"/>
        <v>0</v>
      </c>
      <c r="M401" s="5">
        <f t="shared" si="319"/>
        <v>0</v>
      </c>
      <c r="N401" s="5">
        <f t="shared" si="308"/>
        <v>400000</v>
      </c>
      <c r="O401" s="224">
        <f t="shared" si="320"/>
        <v>400000</v>
      </c>
      <c r="P401" s="224">
        <f t="shared" si="320"/>
        <v>400000</v>
      </c>
      <c r="Q401" s="296">
        <f t="shared" si="314"/>
        <v>1</v>
      </c>
    </row>
    <row r="402" spans="1:17" s="301" customFormat="1" x14ac:dyDescent="0.2">
      <c r="A402" s="293" t="s">
        <v>75</v>
      </c>
      <c r="B402" s="229" t="s">
        <v>71</v>
      </c>
      <c r="C402" s="229" t="s">
        <v>179</v>
      </c>
      <c r="D402" s="229" t="s">
        <v>189</v>
      </c>
      <c r="E402" s="229" t="s">
        <v>278</v>
      </c>
      <c r="F402" s="229" t="s">
        <v>292</v>
      </c>
      <c r="G402" s="225">
        <v>400000</v>
      </c>
      <c r="H402" s="6"/>
      <c r="I402" s="6"/>
      <c r="J402" s="6"/>
      <c r="K402" s="6"/>
      <c r="L402" s="6"/>
      <c r="M402" s="6"/>
      <c r="N402" s="6">
        <f t="shared" si="308"/>
        <v>400000</v>
      </c>
      <c r="O402" s="225">
        <v>400000</v>
      </c>
      <c r="P402" s="225">
        <f>O402</f>
        <v>400000</v>
      </c>
      <c r="Q402" s="296">
        <f t="shared" si="314"/>
        <v>1</v>
      </c>
    </row>
    <row r="403" spans="1:17" x14ac:dyDescent="0.2">
      <c r="A403" s="305" t="s">
        <v>10</v>
      </c>
      <c r="B403" s="292" t="s">
        <v>71</v>
      </c>
      <c r="C403" s="292" t="s">
        <v>179</v>
      </c>
      <c r="D403" s="292" t="s">
        <v>191</v>
      </c>
      <c r="E403" s="292"/>
      <c r="F403" s="292"/>
      <c r="G403" s="223">
        <f t="shared" ref="G403:P406" si="321">G404</f>
        <v>43750949.469999999</v>
      </c>
      <c r="H403" s="223">
        <f t="shared" si="321"/>
        <v>0</v>
      </c>
      <c r="I403" s="223">
        <f t="shared" si="321"/>
        <v>0</v>
      </c>
      <c r="J403" s="223">
        <f t="shared" si="321"/>
        <v>0</v>
      </c>
      <c r="K403" s="223">
        <f t="shared" si="321"/>
        <v>0</v>
      </c>
      <c r="L403" s="223">
        <f t="shared" si="321"/>
        <v>0</v>
      </c>
      <c r="M403" s="223">
        <f t="shared" si="321"/>
        <v>0</v>
      </c>
      <c r="N403" s="223">
        <f t="shared" si="321"/>
        <v>43750949.469999999</v>
      </c>
      <c r="O403" s="223">
        <f t="shared" si="321"/>
        <v>0</v>
      </c>
      <c r="P403" s="223">
        <f t="shared" si="321"/>
        <v>0</v>
      </c>
      <c r="Q403" s="296">
        <f t="shared" si="314"/>
        <v>1</v>
      </c>
    </row>
    <row r="404" spans="1:17" x14ac:dyDescent="0.2">
      <c r="A404" s="305" t="s">
        <v>558</v>
      </c>
      <c r="B404" s="292" t="s">
        <v>71</v>
      </c>
      <c r="C404" s="292" t="s">
        <v>179</v>
      </c>
      <c r="D404" s="292" t="s">
        <v>191</v>
      </c>
      <c r="E404" s="292" t="s">
        <v>555</v>
      </c>
      <c r="F404" s="292"/>
      <c r="G404" s="223">
        <f>G405+G408</f>
        <v>43750949.469999999</v>
      </c>
      <c r="H404" s="223">
        <f t="shared" ref="H404:P404" si="322">H405+H408</f>
        <v>0</v>
      </c>
      <c r="I404" s="223">
        <f t="shared" si="322"/>
        <v>0</v>
      </c>
      <c r="J404" s="223">
        <f t="shared" si="322"/>
        <v>0</v>
      </c>
      <c r="K404" s="223">
        <f t="shared" si="322"/>
        <v>0</v>
      </c>
      <c r="L404" s="223">
        <f t="shared" si="322"/>
        <v>0</v>
      </c>
      <c r="M404" s="223">
        <f t="shared" si="322"/>
        <v>0</v>
      </c>
      <c r="N404" s="223">
        <f t="shared" si="322"/>
        <v>43750949.469999999</v>
      </c>
      <c r="O404" s="223">
        <f t="shared" si="322"/>
        <v>0</v>
      </c>
      <c r="P404" s="223">
        <f t="shared" si="322"/>
        <v>0</v>
      </c>
      <c r="Q404" s="296">
        <f t="shared" si="314"/>
        <v>1</v>
      </c>
    </row>
    <row r="405" spans="1:17" ht="38.25" x14ac:dyDescent="0.2">
      <c r="A405" s="303" t="s">
        <v>76</v>
      </c>
      <c r="B405" s="228" t="s">
        <v>71</v>
      </c>
      <c r="C405" s="228" t="s">
        <v>179</v>
      </c>
      <c r="D405" s="228" t="s">
        <v>191</v>
      </c>
      <c r="E405" s="228" t="s">
        <v>279</v>
      </c>
      <c r="F405" s="228"/>
      <c r="G405" s="224">
        <f t="shared" si="321"/>
        <v>41250949.469999999</v>
      </c>
      <c r="H405" s="5">
        <f t="shared" si="321"/>
        <v>0</v>
      </c>
      <c r="I405" s="5">
        <f t="shared" si="321"/>
        <v>0</v>
      </c>
      <c r="J405" s="5">
        <f t="shared" si="321"/>
        <v>0</v>
      </c>
      <c r="K405" s="5">
        <f t="shared" si="321"/>
        <v>0</v>
      </c>
      <c r="L405" s="5">
        <f t="shared" si="321"/>
        <v>0</v>
      </c>
      <c r="M405" s="5">
        <f t="shared" si="321"/>
        <v>0</v>
      </c>
      <c r="N405" s="5">
        <f t="shared" si="308"/>
        <v>41250949.469999999</v>
      </c>
      <c r="O405" s="224">
        <f t="shared" ref="O405:P406" si="323">O406</f>
        <v>0</v>
      </c>
      <c r="P405" s="224">
        <f t="shared" si="323"/>
        <v>0</v>
      </c>
      <c r="Q405" s="296">
        <f t="shared" si="314"/>
        <v>1</v>
      </c>
    </row>
    <row r="406" spans="1:17" x14ac:dyDescent="0.2">
      <c r="A406" s="303" t="s">
        <v>103</v>
      </c>
      <c r="B406" s="228" t="s">
        <v>71</v>
      </c>
      <c r="C406" s="228" t="s">
        <v>179</v>
      </c>
      <c r="D406" s="228" t="s">
        <v>191</v>
      </c>
      <c r="E406" s="228" t="s">
        <v>279</v>
      </c>
      <c r="F406" s="228" t="s">
        <v>293</v>
      </c>
      <c r="G406" s="224">
        <f t="shared" si="321"/>
        <v>41250949.469999999</v>
      </c>
      <c r="H406" s="5">
        <f t="shared" si="321"/>
        <v>0</v>
      </c>
      <c r="I406" s="5">
        <f t="shared" si="321"/>
        <v>0</v>
      </c>
      <c r="J406" s="5">
        <f t="shared" si="321"/>
        <v>0</v>
      </c>
      <c r="K406" s="5">
        <f t="shared" si="321"/>
        <v>0</v>
      </c>
      <c r="L406" s="5">
        <f t="shared" si="321"/>
        <v>0</v>
      </c>
      <c r="M406" s="5">
        <f t="shared" si="321"/>
        <v>0</v>
      </c>
      <c r="N406" s="5">
        <f t="shared" si="308"/>
        <v>41250949.469999999</v>
      </c>
      <c r="O406" s="224">
        <f t="shared" si="323"/>
        <v>0</v>
      </c>
      <c r="P406" s="224">
        <f t="shared" si="323"/>
        <v>0</v>
      </c>
      <c r="Q406" s="296">
        <f t="shared" si="314"/>
        <v>1</v>
      </c>
    </row>
    <row r="407" spans="1:17" s="301" customFormat="1" x14ac:dyDescent="0.2">
      <c r="A407" s="304" t="s">
        <v>77</v>
      </c>
      <c r="B407" s="229" t="s">
        <v>71</v>
      </c>
      <c r="C407" s="229" t="s">
        <v>179</v>
      </c>
      <c r="D407" s="229" t="s">
        <v>191</v>
      </c>
      <c r="E407" s="229" t="s">
        <v>279</v>
      </c>
      <c r="F407" s="229" t="s">
        <v>294</v>
      </c>
      <c r="G407" s="225">
        <f>41251949.47-1000</f>
        <v>41250949.469999999</v>
      </c>
      <c r="H407" s="6"/>
      <c r="I407" s="6"/>
      <c r="J407" s="6"/>
      <c r="K407" s="6"/>
      <c r="L407" s="6"/>
      <c r="M407" s="6"/>
      <c r="N407" s="6">
        <f t="shared" si="308"/>
        <v>41250949.469999999</v>
      </c>
      <c r="O407" s="225">
        <v>0</v>
      </c>
      <c r="P407" s="225">
        <f>O407</f>
        <v>0</v>
      </c>
      <c r="Q407" s="296">
        <f t="shared" si="314"/>
        <v>1</v>
      </c>
    </row>
    <row r="408" spans="1:17" ht="38.25" x14ac:dyDescent="0.2">
      <c r="A408" s="303" t="s">
        <v>548</v>
      </c>
      <c r="B408" s="228" t="s">
        <v>71</v>
      </c>
      <c r="C408" s="228" t="s">
        <v>179</v>
      </c>
      <c r="D408" s="228" t="s">
        <v>191</v>
      </c>
      <c r="E408" s="228" t="s">
        <v>551</v>
      </c>
      <c r="F408" s="228"/>
      <c r="G408" s="224">
        <f t="shared" ref="G408:M409" si="324">G409</f>
        <v>2500000</v>
      </c>
      <c r="H408" s="220">
        <f t="shared" si="324"/>
        <v>0</v>
      </c>
      <c r="I408" s="220">
        <f t="shared" si="324"/>
        <v>0</v>
      </c>
      <c r="J408" s="220">
        <f t="shared" si="324"/>
        <v>0</v>
      </c>
      <c r="K408" s="220">
        <f t="shared" si="324"/>
        <v>0</v>
      </c>
      <c r="L408" s="220">
        <f t="shared" si="324"/>
        <v>0</v>
      </c>
      <c r="M408" s="220">
        <f t="shared" si="324"/>
        <v>0</v>
      </c>
      <c r="N408" s="220">
        <f t="shared" ref="N408:N410" si="325">G408+H408+I408+J408+K408+L408+M408</f>
        <v>2500000</v>
      </c>
      <c r="O408" s="224">
        <f>O409</f>
        <v>0</v>
      </c>
      <c r="P408" s="224">
        <f>P409</f>
        <v>0</v>
      </c>
      <c r="Q408" s="296">
        <f t="shared" si="314"/>
        <v>1</v>
      </c>
    </row>
    <row r="409" spans="1:17" x14ac:dyDescent="0.2">
      <c r="A409" s="303" t="s">
        <v>103</v>
      </c>
      <c r="B409" s="228" t="s">
        <v>71</v>
      </c>
      <c r="C409" s="228" t="s">
        <v>179</v>
      </c>
      <c r="D409" s="228" t="s">
        <v>191</v>
      </c>
      <c r="E409" s="228" t="s">
        <v>551</v>
      </c>
      <c r="F409" s="228" t="s">
        <v>293</v>
      </c>
      <c r="G409" s="224">
        <f t="shared" si="324"/>
        <v>2500000</v>
      </c>
      <c r="H409" s="220">
        <f t="shared" si="324"/>
        <v>0</v>
      </c>
      <c r="I409" s="220">
        <f t="shared" si="324"/>
        <v>0</v>
      </c>
      <c r="J409" s="220">
        <f t="shared" si="324"/>
        <v>0</v>
      </c>
      <c r="K409" s="220">
        <f t="shared" si="324"/>
        <v>0</v>
      </c>
      <c r="L409" s="220">
        <f t="shared" si="324"/>
        <v>0</v>
      </c>
      <c r="M409" s="220">
        <f t="shared" si="324"/>
        <v>0</v>
      </c>
      <c r="N409" s="220">
        <f t="shared" si="325"/>
        <v>2500000</v>
      </c>
      <c r="O409" s="224">
        <f>O410</f>
        <v>0</v>
      </c>
      <c r="P409" s="224">
        <f>P410</f>
        <v>0</v>
      </c>
      <c r="Q409" s="296">
        <f t="shared" si="314"/>
        <v>1</v>
      </c>
    </row>
    <row r="410" spans="1:17" s="301" customFormat="1" x14ac:dyDescent="0.2">
      <c r="A410" s="304" t="s">
        <v>77</v>
      </c>
      <c r="B410" s="229" t="s">
        <v>71</v>
      </c>
      <c r="C410" s="229" t="s">
        <v>179</v>
      </c>
      <c r="D410" s="229" t="s">
        <v>191</v>
      </c>
      <c r="E410" s="229" t="s">
        <v>551</v>
      </c>
      <c r="F410" s="229" t="s">
        <v>294</v>
      </c>
      <c r="G410" s="225">
        <v>2500000</v>
      </c>
      <c r="H410" s="221"/>
      <c r="I410" s="221"/>
      <c r="J410" s="221"/>
      <c r="K410" s="221"/>
      <c r="L410" s="221"/>
      <c r="M410" s="221"/>
      <c r="N410" s="221">
        <f t="shared" si="325"/>
        <v>2500000</v>
      </c>
      <c r="O410" s="225">
        <v>0</v>
      </c>
      <c r="P410" s="225">
        <f>O410</f>
        <v>0</v>
      </c>
      <c r="Q410" s="296">
        <f t="shared" si="314"/>
        <v>1</v>
      </c>
    </row>
    <row r="411" spans="1:17" x14ac:dyDescent="0.2">
      <c r="A411" s="291" t="s">
        <v>95</v>
      </c>
      <c r="B411" s="292" t="s">
        <v>71</v>
      </c>
      <c r="C411" s="292" t="s">
        <v>182</v>
      </c>
      <c r="D411" s="292"/>
      <c r="E411" s="292"/>
      <c r="F411" s="292"/>
      <c r="G411" s="223">
        <f t="shared" ref="G411:M419" si="326">G412</f>
        <v>21656700</v>
      </c>
      <c r="H411" s="15">
        <f t="shared" si="326"/>
        <v>0</v>
      </c>
      <c r="I411" s="15">
        <f t="shared" si="326"/>
        <v>0</v>
      </c>
      <c r="J411" s="15">
        <f t="shared" si="326"/>
        <v>0</v>
      </c>
      <c r="K411" s="15">
        <f t="shared" si="326"/>
        <v>0</v>
      </c>
      <c r="L411" s="15">
        <f t="shared" si="326"/>
        <v>0</v>
      </c>
      <c r="M411" s="15">
        <f t="shared" si="326"/>
        <v>0</v>
      </c>
      <c r="N411" s="15">
        <f t="shared" si="308"/>
        <v>21656700</v>
      </c>
      <c r="O411" s="223">
        <f t="shared" ref="O411:P419" si="327">O412</f>
        <v>0</v>
      </c>
      <c r="P411" s="223">
        <f t="shared" si="327"/>
        <v>0</v>
      </c>
      <c r="Q411" s="296">
        <f t="shared" si="314"/>
        <v>1</v>
      </c>
    </row>
    <row r="412" spans="1:17" x14ac:dyDescent="0.2">
      <c r="A412" s="291" t="s">
        <v>21</v>
      </c>
      <c r="B412" s="292" t="s">
        <v>71</v>
      </c>
      <c r="C412" s="292" t="s">
        <v>182</v>
      </c>
      <c r="D412" s="292" t="s">
        <v>184</v>
      </c>
      <c r="E412" s="292"/>
      <c r="F412" s="292"/>
      <c r="G412" s="223">
        <f>G413</f>
        <v>21656700</v>
      </c>
      <c r="H412" s="15">
        <f t="shared" si="326"/>
        <v>0</v>
      </c>
      <c r="I412" s="15">
        <f t="shared" si="326"/>
        <v>0</v>
      </c>
      <c r="J412" s="15">
        <f t="shared" si="326"/>
        <v>0</v>
      </c>
      <c r="K412" s="15">
        <f t="shared" si="326"/>
        <v>0</v>
      </c>
      <c r="L412" s="15">
        <f t="shared" si="326"/>
        <v>0</v>
      </c>
      <c r="M412" s="15">
        <f t="shared" si="326"/>
        <v>0</v>
      </c>
      <c r="N412" s="15">
        <f t="shared" si="308"/>
        <v>21656700</v>
      </c>
      <c r="O412" s="223">
        <f t="shared" si="327"/>
        <v>0</v>
      </c>
      <c r="P412" s="223">
        <f t="shared" si="327"/>
        <v>0</v>
      </c>
      <c r="Q412" s="296">
        <f t="shared" si="314"/>
        <v>1</v>
      </c>
    </row>
    <row r="413" spans="1:17" ht="25.5" x14ac:dyDescent="0.2">
      <c r="A413" s="291" t="s">
        <v>149</v>
      </c>
      <c r="B413" s="292" t="s">
        <v>71</v>
      </c>
      <c r="C413" s="292" t="s">
        <v>182</v>
      </c>
      <c r="D413" s="292" t="s">
        <v>184</v>
      </c>
      <c r="E413" s="292" t="s">
        <v>216</v>
      </c>
      <c r="F413" s="292"/>
      <c r="G413" s="223">
        <f>G414+G418</f>
        <v>21656700</v>
      </c>
      <c r="H413" s="15">
        <f t="shared" si="326"/>
        <v>0</v>
      </c>
      <c r="I413" s="15">
        <f t="shared" si="326"/>
        <v>0</v>
      </c>
      <c r="J413" s="15">
        <f t="shared" si="326"/>
        <v>0</v>
      </c>
      <c r="K413" s="15">
        <f t="shared" si="326"/>
        <v>0</v>
      </c>
      <c r="L413" s="15">
        <f t="shared" si="326"/>
        <v>0</v>
      </c>
      <c r="M413" s="15">
        <f t="shared" si="326"/>
        <v>0</v>
      </c>
      <c r="N413" s="15">
        <f t="shared" si="308"/>
        <v>21656700</v>
      </c>
      <c r="O413" s="223">
        <f>O414+O418</f>
        <v>0</v>
      </c>
      <c r="P413" s="223">
        <f>P414+P418</f>
        <v>0</v>
      </c>
      <c r="Q413" s="296">
        <f t="shared" si="314"/>
        <v>1</v>
      </c>
    </row>
    <row r="414" spans="1:17" x14ac:dyDescent="0.2">
      <c r="A414" s="291" t="s">
        <v>160</v>
      </c>
      <c r="B414" s="292" t="s">
        <v>71</v>
      </c>
      <c r="C414" s="292" t="s">
        <v>182</v>
      </c>
      <c r="D414" s="292" t="s">
        <v>184</v>
      </c>
      <c r="E414" s="292" t="s">
        <v>217</v>
      </c>
      <c r="F414" s="292"/>
      <c r="G414" s="223">
        <f t="shared" si="326"/>
        <v>21494100</v>
      </c>
      <c r="H414" s="15">
        <f t="shared" si="326"/>
        <v>0</v>
      </c>
      <c r="I414" s="15">
        <f t="shared" si="326"/>
        <v>0</v>
      </c>
      <c r="J414" s="15">
        <f t="shared" si="326"/>
        <v>0</v>
      </c>
      <c r="K414" s="15">
        <f t="shared" si="326"/>
        <v>0</v>
      </c>
      <c r="L414" s="15">
        <f t="shared" si="326"/>
        <v>0</v>
      </c>
      <c r="M414" s="15">
        <f t="shared" si="326"/>
        <v>0</v>
      </c>
      <c r="N414" s="15">
        <f t="shared" si="308"/>
        <v>21494100</v>
      </c>
      <c r="O414" s="223">
        <f t="shared" si="327"/>
        <v>0</v>
      </c>
      <c r="P414" s="223">
        <f t="shared" si="327"/>
        <v>0</v>
      </c>
      <c r="Q414" s="296">
        <f t="shared" si="314"/>
        <v>1</v>
      </c>
    </row>
    <row r="415" spans="1:17" ht="67.5" customHeight="1" x14ac:dyDescent="0.2">
      <c r="A415" s="302" t="s">
        <v>303</v>
      </c>
      <c r="B415" s="228" t="s">
        <v>71</v>
      </c>
      <c r="C415" s="228" t="s">
        <v>182</v>
      </c>
      <c r="D415" s="228" t="s">
        <v>184</v>
      </c>
      <c r="E415" s="228" t="s">
        <v>512</v>
      </c>
      <c r="F415" s="228"/>
      <c r="G415" s="224">
        <f t="shared" si="326"/>
        <v>21494100</v>
      </c>
      <c r="H415" s="5">
        <f t="shared" si="326"/>
        <v>0</v>
      </c>
      <c r="I415" s="5">
        <f t="shared" si="326"/>
        <v>0</v>
      </c>
      <c r="J415" s="5">
        <f t="shared" si="326"/>
        <v>0</v>
      </c>
      <c r="K415" s="5">
        <f t="shared" si="326"/>
        <v>0</v>
      </c>
      <c r="L415" s="5">
        <f t="shared" si="326"/>
        <v>0</v>
      </c>
      <c r="M415" s="5">
        <f t="shared" si="326"/>
        <v>0</v>
      </c>
      <c r="N415" s="5">
        <f t="shared" si="308"/>
        <v>21494100</v>
      </c>
      <c r="O415" s="224">
        <f t="shared" si="327"/>
        <v>0</v>
      </c>
      <c r="P415" s="224">
        <f t="shared" si="327"/>
        <v>0</v>
      </c>
      <c r="Q415" s="296">
        <f t="shared" si="314"/>
        <v>1</v>
      </c>
    </row>
    <row r="416" spans="1:17" x14ac:dyDescent="0.2">
      <c r="A416" s="219" t="s">
        <v>103</v>
      </c>
      <c r="B416" s="228" t="s">
        <v>71</v>
      </c>
      <c r="C416" s="228" t="s">
        <v>182</v>
      </c>
      <c r="D416" s="228" t="s">
        <v>184</v>
      </c>
      <c r="E416" s="228" t="s">
        <v>512</v>
      </c>
      <c r="F416" s="228" t="s">
        <v>293</v>
      </c>
      <c r="G416" s="224">
        <f t="shared" si="326"/>
        <v>21494100</v>
      </c>
      <c r="H416" s="5">
        <f t="shared" si="326"/>
        <v>0</v>
      </c>
      <c r="I416" s="5">
        <f t="shared" si="326"/>
        <v>0</v>
      </c>
      <c r="J416" s="5">
        <f t="shared" si="326"/>
        <v>0</v>
      </c>
      <c r="K416" s="5">
        <f t="shared" si="326"/>
        <v>0</v>
      </c>
      <c r="L416" s="5">
        <f t="shared" si="326"/>
        <v>0</v>
      </c>
      <c r="M416" s="5">
        <f t="shared" si="326"/>
        <v>0</v>
      </c>
      <c r="N416" s="5">
        <f t="shared" si="308"/>
        <v>21494100</v>
      </c>
      <c r="O416" s="224">
        <f t="shared" si="327"/>
        <v>0</v>
      </c>
      <c r="P416" s="224">
        <f t="shared" si="327"/>
        <v>0</v>
      </c>
      <c r="Q416" s="296">
        <f t="shared" si="314"/>
        <v>1</v>
      </c>
    </row>
    <row r="417" spans="1:17" s="301" customFormat="1" x14ac:dyDescent="0.2">
      <c r="A417" s="293" t="s">
        <v>77</v>
      </c>
      <c r="B417" s="229" t="s">
        <v>71</v>
      </c>
      <c r="C417" s="229" t="s">
        <v>182</v>
      </c>
      <c r="D417" s="229" t="s">
        <v>184</v>
      </c>
      <c r="E417" s="229" t="s">
        <v>512</v>
      </c>
      <c r="F417" s="229" t="s">
        <v>294</v>
      </c>
      <c r="G417" s="225">
        <v>21494100</v>
      </c>
      <c r="H417" s="6"/>
      <c r="I417" s="6"/>
      <c r="J417" s="6"/>
      <c r="K417" s="6"/>
      <c r="L417" s="6"/>
      <c r="M417" s="6"/>
      <c r="N417" s="6">
        <f t="shared" si="308"/>
        <v>21494100</v>
      </c>
      <c r="O417" s="225">
        <v>0</v>
      </c>
      <c r="P417" s="225">
        <f>O417</f>
        <v>0</v>
      </c>
      <c r="Q417" s="296">
        <f t="shared" si="314"/>
        <v>1</v>
      </c>
    </row>
    <row r="418" spans="1:17" ht="67.5" customHeight="1" x14ac:dyDescent="0.2">
      <c r="A418" s="302" t="s">
        <v>510</v>
      </c>
      <c r="B418" s="228" t="s">
        <v>71</v>
      </c>
      <c r="C418" s="228" t="s">
        <v>182</v>
      </c>
      <c r="D418" s="228" t="s">
        <v>184</v>
      </c>
      <c r="E418" s="228" t="s">
        <v>512</v>
      </c>
      <c r="F418" s="228"/>
      <c r="G418" s="224">
        <f t="shared" si="326"/>
        <v>162600</v>
      </c>
      <c r="H418" s="5">
        <f t="shared" si="326"/>
        <v>0</v>
      </c>
      <c r="I418" s="5">
        <f t="shared" si="326"/>
        <v>0</v>
      </c>
      <c r="J418" s="5">
        <f t="shared" si="326"/>
        <v>0</v>
      </c>
      <c r="K418" s="5">
        <f t="shared" si="326"/>
        <v>0</v>
      </c>
      <c r="L418" s="5">
        <f t="shared" si="326"/>
        <v>0</v>
      </c>
      <c r="M418" s="5">
        <f t="shared" si="326"/>
        <v>0</v>
      </c>
      <c r="N418" s="5">
        <f t="shared" ref="N418:N420" si="328">G418+H418+I418+J418+K418+L418+M418</f>
        <v>162600</v>
      </c>
      <c r="O418" s="224">
        <f t="shared" si="327"/>
        <v>0</v>
      </c>
      <c r="P418" s="224">
        <f t="shared" si="327"/>
        <v>0</v>
      </c>
      <c r="Q418" s="296">
        <f t="shared" si="314"/>
        <v>1</v>
      </c>
    </row>
    <row r="419" spans="1:17" x14ac:dyDescent="0.2">
      <c r="A419" s="219" t="s">
        <v>103</v>
      </c>
      <c r="B419" s="228" t="s">
        <v>71</v>
      </c>
      <c r="C419" s="228" t="s">
        <v>182</v>
      </c>
      <c r="D419" s="228" t="s">
        <v>184</v>
      </c>
      <c r="E419" s="228" t="s">
        <v>512</v>
      </c>
      <c r="F419" s="228" t="s">
        <v>293</v>
      </c>
      <c r="G419" s="224">
        <f t="shared" si="326"/>
        <v>162600</v>
      </c>
      <c r="H419" s="5">
        <f t="shared" si="326"/>
        <v>0</v>
      </c>
      <c r="I419" s="5">
        <f t="shared" si="326"/>
        <v>0</v>
      </c>
      <c r="J419" s="5">
        <f t="shared" si="326"/>
        <v>0</v>
      </c>
      <c r="K419" s="5">
        <f t="shared" si="326"/>
        <v>0</v>
      </c>
      <c r="L419" s="5">
        <f t="shared" si="326"/>
        <v>0</v>
      </c>
      <c r="M419" s="5">
        <f t="shared" si="326"/>
        <v>0</v>
      </c>
      <c r="N419" s="5">
        <f t="shared" si="328"/>
        <v>162600</v>
      </c>
      <c r="O419" s="224">
        <f t="shared" si="327"/>
        <v>0</v>
      </c>
      <c r="P419" s="224">
        <f t="shared" si="327"/>
        <v>0</v>
      </c>
      <c r="Q419" s="296">
        <f t="shared" si="314"/>
        <v>1</v>
      </c>
    </row>
    <row r="420" spans="1:17" s="301" customFormat="1" x14ac:dyDescent="0.2">
      <c r="A420" s="293" t="s">
        <v>77</v>
      </c>
      <c r="B420" s="229" t="s">
        <v>71</v>
      </c>
      <c r="C420" s="229" t="s">
        <v>182</v>
      </c>
      <c r="D420" s="229" t="s">
        <v>184</v>
      </c>
      <c r="E420" s="229" t="s">
        <v>512</v>
      </c>
      <c r="F420" s="229" t="s">
        <v>294</v>
      </c>
      <c r="G420" s="225">
        <v>162600</v>
      </c>
      <c r="H420" s="6"/>
      <c r="I420" s="6"/>
      <c r="J420" s="6"/>
      <c r="K420" s="6"/>
      <c r="L420" s="6"/>
      <c r="M420" s="6"/>
      <c r="N420" s="6">
        <f t="shared" si="328"/>
        <v>162600</v>
      </c>
      <c r="O420" s="225">
        <v>0</v>
      </c>
      <c r="P420" s="225">
        <f>O420</f>
        <v>0</v>
      </c>
      <c r="Q420" s="296">
        <f t="shared" si="314"/>
        <v>1</v>
      </c>
    </row>
    <row r="421" spans="1:17" x14ac:dyDescent="0.2">
      <c r="A421" s="291" t="s">
        <v>97</v>
      </c>
      <c r="B421" s="292" t="s">
        <v>71</v>
      </c>
      <c r="C421" s="292" t="s">
        <v>183</v>
      </c>
      <c r="D421" s="292"/>
      <c r="E421" s="292"/>
      <c r="F421" s="292"/>
      <c r="G421" s="223">
        <f t="shared" ref="G421:M425" si="329">G422</f>
        <v>1000</v>
      </c>
      <c r="H421" s="15">
        <f t="shared" si="329"/>
        <v>0</v>
      </c>
      <c r="I421" s="15">
        <f t="shared" si="329"/>
        <v>0</v>
      </c>
      <c r="J421" s="15">
        <f t="shared" si="329"/>
        <v>0</v>
      </c>
      <c r="K421" s="15">
        <f t="shared" si="329"/>
        <v>0</v>
      </c>
      <c r="L421" s="15">
        <f t="shared" si="329"/>
        <v>0</v>
      </c>
      <c r="M421" s="15">
        <f t="shared" si="329"/>
        <v>0</v>
      </c>
      <c r="N421" s="15">
        <f t="shared" si="308"/>
        <v>1000</v>
      </c>
      <c r="O421" s="223">
        <f t="shared" ref="O421:P425" si="330">O422</f>
        <v>1000</v>
      </c>
      <c r="P421" s="223">
        <f t="shared" si="330"/>
        <v>0</v>
      </c>
      <c r="Q421" s="296">
        <f t="shared" si="314"/>
        <v>1</v>
      </c>
    </row>
    <row r="422" spans="1:17" x14ac:dyDescent="0.2">
      <c r="A422" s="291" t="s">
        <v>33</v>
      </c>
      <c r="B422" s="292" t="s">
        <v>71</v>
      </c>
      <c r="C422" s="292" t="s">
        <v>183</v>
      </c>
      <c r="D422" s="292" t="s">
        <v>179</v>
      </c>
      <c r="E422" s="292"/>
      <c r="F422" s="292"/>
      <c r="G422" s="223">
        <f t="shared" si="329"/>
        <v>1000</v>
      </c>
      <c r="H422" s="15">
        <f t="shared" si="329"/>
        <v>0</v>
      </c>
      <c r="I422" s="15">
        <f t="shared" si="329"/>
        <v>0</v>
      </c>
      <c r="J422" s="15">
        <f t="shared" si="329"/>
        <v>0</v>
      </c>
      <c r="K422" s="15">
        <f t="shared" si="329"/>
        <v>0</v>
      </c>
      <c r="L422" s="15">
        <f t="shared" si="329"/>
        <v>0</v>
      </c>
      <c r="M422" s="15">
        <f t="shared" si="329"/>
        <v>0</v>
      </c>
      <c r="N422" s="15">
        <f t="shared" si="308"/>
        <v>1000</v>
      </c>
      <c r="O422" s="223">
        <f t="shared" si="330"/>
        <v>1000</v>
      </c>
      <c r="P422" s="223">
        <f t="shared" si="330"/>
        <v>0</v>
      </c>
      <c r="Q422" s="296">
        <f t="shared" si="314"/>
        <v>1</v>
      </c>
    </row>
    <row r="423" spans="1:17" x14ac:dyDescent="0.2">
      <c r="A423" s="291" t="s">
        <v>558</v>
      </c>
      <c r="B423" s="292" t="s">
        <v>71</v>
      </c>
      <c r="C423" s="292" t="s">
        <v>183</v>
      </c>
      <c r="D423" s="292" t="s">
        <v>179</v>
      </c>
      <c r="E423" s="292" t="s">
        <v>555</v>
      </c>
      <c r="F423" s="292"/>
      <c r="G423" s="223">
        <f t="shared" si="329"/>
        <v>1000</v>
      </c>
      <c r="H423" s="15">
        <f t="shared" si="329"/>
        <v>0</v>
      </c>
      <c r="I423" s="15">
        <f t="shared" si="329"/>
        <v>0</v>
      </c>
      <c r="J423" s="15">
        <f t="shared" si="329"/>
        <v>0</v>
      </c>
      <c r="K423" s="15">
        <f t="shared" si="329"/>
        <v>0</v>
      </c>
      <c r="L423" s="15">
        <f t="shared" si="329"/>
        <v>0</v>
      </c>
      <c r="M423" s="15">
        <f t="shared" si="329"/>
        <v>0</v>
      </c>
      <c r="N423" s="15">
        <f t="shared" si="308"/>
        <v>1000</v>
      </c>
      <c r="O423" s="223">
        <f t="shared" si="330"/>
        <v>1000</v>
      </c>
      <c r="P423" s="223">
        <f t="shared" si="330"/>
        <v>0</v>
      </c>
      <c r="Q423" s="296">
        <f t="shared" si="314"/>
        <v>1</v>
      </c>
    </row>
    <row r="424" spans="1:17" ht="57" customHeight="1" x14ac:dyDescent="0.2">
      <c r="A424" s="302" t="s">
        <v>304</v>
      </c>
      <c r="B424" s="228" t="s">
        <v>71</v>
      </c>
      <c r="C424" s="228" t="s">
        <v>183</v>
      </c>
      <c r="D424" s="228" t="s">
        <v>179</v>
      </c>
      <c r="E424" s="228" t="s">
        <v>280</v>
      </c>
      <c r="F424" s="228"/>
      <c r="G424" s="224">
        <f t="shared" si="329"/>
        <v>1000</v>
      </c>
      <c r="H424" s="5">
        <f t="shared" si="329"/>
        <v>0</v>
      </c>
      <c r="I424" s="5">
        <f t="shared" si="329"/>
        <v>0</v>
      </c>
      <c r="J424" s="5">
        <f t="shared" si="329"/>
        <v>0</v>
      </c>
      <c r="K424" s="5">
        <f t="shared" si="329"/>
        <v>0</v>
      </c>
      <c r="L424" s="5">
        <f t="shared" si="329"/>
        <v>0</v>
      </c>
      <c r="M424" s="5">
        <f t="shared" si="329"/>
        <v>0</v>
      </c>
      <c r="N424" s="5">
        <f t="shared" si="308"/>
        <v>1000</v>
      </c>
      <c r="O424" s="224">
        <f t="shared" si="330"/>
        <v>1000</v>
      </c>
      <c r="P424" s="224">
        <f t="shared" si="330"/>
        <v>0</v>
      </c>
      <c r="Q424" s="296">
        <f t="shared" si="314"/>
        <v>1</v>
      </c>
    </row>
    <row r="425" spans="1:17" x14ac:dyDescent="0.2">
      <c r="A425" s="219" t="s">
        <v>103</v>
      </c>
      <c r="B425" s="228" t="s">
        <v>71</v>
      </c>
      <c r="C425" s="228" t="s">
        <v>183</v>
      </c>
      <c r="D425" s="228" t="s">
        <v>179</v>
      </c>
      <c r="E425" s="228" t="s">
        <v>280</v>
      </c>
      <c r="F425" s="228" t="s">
        <v>293</v>
      </c>
      <c r="G425" s="224">
        <f t="shared" si="329"/>
        <v>1000</v>
      </c>
      <c r="H425" s="5">
        <f t="shared" si="329"/>
        <v>0</v>
      </c>
      <c r="I425" s="5">
        <f t="shared" si="329"/>
        <v>0</v>
      </c>
      <c r="J425" s="5">
        <f t="shared" si="329"/>
        <v>0</v>
      </c>
      <c r="K425" s="5">
        <f t="shared" si="329"/>
        <v>0</v>
      </c>
      <c r="L425" s="5">
        <f t="shared" si="329"/>
        <v>0</v>
      </c>
      <c r="M425" s="5">
        <f t="shared" si="329"/>
        <v>0</v>
      </c>
      <c r="N425" s="5">
        <f t="shared" si="308"/>
        <v>1000</v>
      </c>
      <c r="O425" s="224">
        <f t="shared" si="330"/>
        <v>1000</v>
      </c>
      <c r="P425" s="224">
        <f t="shared" si="330"/>
        <v>0</v>
      </c>
      <c r="Q425" s="296">
        <f t="shared" si="314"/>
        <v>1</v>
      </c>
    </row>
    <row r="426" spans="1:17" s="301" customFormat="1" x14ac:dyDescent="0.2">
      <c r="A426" s="293" t="s">
        <v>77</v>
      </c>
      <c r="B426" s="229" t="s">
        <v>71</v>
      </c>
      <c r="C426" s="229" t="s">
        <v>183</v>
      </c>
      <c r="D426" s="229" t="s">
        <v>179</v>
      </c>
      <c r="E426" s="229" t="s">
        <v>280</v>
      </c>
      <c r="F426" s="229" t="s">
        <v>294</v>
      </c>
      <c r="G426" s="225">
        <v>1000</v>
      </c>
      <c r="H426" s="6"/>
      <c r="I426" s="6"/>
      <c r="J426" s="6"/>
      <c r="K426" s="6"/>
      <c r="L426" s="6"/>
      <c r="M426" s="6"/>
      <c r="N426" s="6">
        <f t="shared" si="308"/>
        <v>1000</v>
      </c>
      <c r="O426" s="225">
        <v>1000</v>
      </c>
      <c r="P426" s="225">
        <v>0</v>
      </c>
      <c r="Q426" s="296">
        <f t="shared" si="314"/>
        <v>1</v>
      </c>
    </row>
    <row r="427" spans="1:17" x14ac:dyDescent="0.2">
      <c r="A427" s="291" t="s">
        <v>104</v>
      </c>
      <c r="B427" s="292" t="s">
        <v>71</v>
      </c>
      <c r="C427" s="292" t="s">
        <v>188</v>
      </c>
      <c r="D427" s="292"/>
      <c r="E427" s="292"/>
      <c r="F427" s="292"/>
      <c r="G427" s="223">
        <f t="shared" ref="G427:M431" si="331">G428</f>
        <v>2268806.11</v>
      </c>
      <c r="H427" s="15">
        <f t="shared" si="331"/>
        <v>0</v>
      </c>
      <c r="I427" s="15">
        <f t="shared" si="331"/>
        <v>0</v>
      </c>
      <c r="J427" s="15">
        <f t="shared" si="331"/>
        <v>0</v>
      </c>
      <c r="K427" s="15">
        <f t="shared" si="331"/>
        <v>0</v>
      </c>
      <c r="L427" s="15">
        <f t="shared" si="331"/>
        <v>0</v>
      </c>
      <c r="M427" s="15">
        <f t="shared" si="331"/>
        <v>0</v>
      </c>
      <c r="N427" s="15">
        <f t="shared" si="308"/>
        <v>2268806.11</v>
      </c>
      <c r="O427" s="223">
        <f t="shared" ref="O427:P431" si="332">O428</f>
        <v>2900000</v>
      </c>
      <c r="P427" s="223">
        <f t="shared" si="332"/>
        <v>2900000</v>
      </c>
      <c r="Q427" s="296">
        <f t="shared" si="314"/>
        <v>1</v>
      </c>
    </row>
    <row r="428" spans="1:17" x14ac:dyDescent="0.2">
      <c r="A428" s="291" t="s">
        <v>78</v>
      </c>
      <c r="B428" s="292" t="s">
        <v>71</v>
      </c>
      <c r="C428" s="292" t="s">
        <v>188</v>
      </c>
      <c r="D428" s="292" t="s">
        <v>179</v>
      </c>
      <c r="E428" s="292"/>
      <c r="F428" s="292"/>
      <c r="G428" s="223">
        <f t="shared" si="331"/>
        <v>2268806.11</v>
      </c>
      <c r="H428" s="15">
        <f t="shared" si="331"/>
        <v>0</v>
      </c>
      <c r="I428" s="15">
        <f t="shared" si="331"/>
        <v>0</v>
      </c>
      <c r="J428" s="15">
        <f t="shared" si="331"/>
        <v>0</v>
      </c>
      <c r="K428" s="15">
        <f t="shared" si="331"/>
        <v>0</v>
      </c>
      <c r="L428" s="15">
        <f t="shared" si="331"/>
        <v>0</v>
      </c>
      <c r="M428" s="15">
        <f t="shared" si="331"/>
        <v>0</v>
      </c>
      <c r="N428" s="15">
        <f t="shared" si="308"/>
        <v>2268806.11</v>
      </c>
      <c r="O428" s="223">
        <f t="shared" si="332"/>
        <v>2900000</v>
      </c>
      <c r="P428" s="223">
        <f t="shared" si="332"/>
        <v>2900000</v>
      </c>
      <c r="Q428" s="296">
        <f t="shared" si="314"/>
        <v>1</v>
      </c>
    </row>
    <row r="429" spans="1:17" x14ac:dyDescent="0.2">
      <c r="A429" s="291" t="s">
        <v>558</v>
      </c>
      <c r="B429" s="292" t="s">
        <v>71</v>
      </c>
      <c r="C429" s="292" t="s">
        <v>188</v>
      </c>
      <c r="D429" s="292" t="s">
        <v>179</v>
      </c>
      <c r="E429" s="292" t="s">
        <v>555</v>
      </c>
      <c r="F429" s="292"/>
      <c r="G429" s="223">
        <f t="shared" si="331"/>
        <v>2268806.11</v>
      </c>
      <c r="H429" s="15">
        <f t="shared" si="331"/>
        <v>0</v>
      </c>
      <c r="I429" s="15">
        <f t="shared" si="331"/>
        <v>0</v>
      </c>
      <c r="J429" s="15">
        <f t="shared" si="331"/>
        <v>0</v>
      </c>
      <c r="K429" s="15">
        <f t="shared" si="331"/>
        <v>0</v>
      </c>
      <c r="L429" s="15">
        <f t="shared" si="331"/>
        <v>0</v>
      </c>
      <c r="M429" s="15">
        <f t="shared" si="331"/>
        <v>0</v>
      </c>
      <c r="N429" s="15">
        <f t="shared" si="308"/>
        <v>2268806.11</v>
      </c>
      <c r="O429" s="223">
        <f t="shared" si="332"/>
        <v>2900000</v>
      </c>
      <c r="P429" s="223">
        <f t="shared" si="332"/>
        <v>2900000</v>
      </c>
      <c r="Q429" s="296">
        <f t="shared" si="314"/>
        <v>1</v>
      </c>
    </row>
    <row r="430" spans="1:17" x14ac:dyDescent="0.2">
      <c r="A430" s="219" t="s">
        <v>79</v>
      </c>
      <c r="B430" s="228" t="s">
        <v>71</v>
      </c>
      <c r="C430" s="228" t="s">
        <v>188</v>
      </c>
      <c r="D430" s="228" t="s">
        <v>179</v>
      </c>
      <c r="E430" s="228" t="s">
        <v>281</v>
      </c>
      <c r="F430" s="228"/>
      <c r="G430" s="224">
        <f t="shared" si="331"/>
        <v>2268806.11</v>
      </c>
      <c r="H430" s="5">
        <f t="shared" si="331"/>
        <v>0</v>
      </c>
      <c r="I430" s="5">
        <f t="shared" si="331"/>
        <v>0</v>
      </c>
      <c r="J430" s="5">
        <f t="shared" si="331"/>
        <v>0</v>
      </c>
      <c r="K430" s="5">
        <f t="shared" si="331"/>
        <v>0</v>
      </c>
      <c r="L430" s="5">
        <f t="shared" si="331"/>
        <v>0</v>
      </c>
      <c r="M430" s="5">
        <f t="shared" si="331"/>
        <v>0</v>
      </c>
      <c r="N430" s="5">
        <f t="shared" si="308"/>
        <v>2268806.11</v>
      </c>
      <c r="O430" s="224">
        <f t="shared" si="332"/>
        <v>2900000</v>
      </c>
      <c r="P430" s="224">
        <f t="shared" si="332"/>
        <v>2900000</v>
      </c>
      <c r="Q430" s="296">
        <f t="shared" si="314"/>
        <v>1</v>
      </c>
    </row>
    <row r="431" spans="1:17" x14ac:dyDescent="0.2">
      <c r="A431" s="219" t="s">
        <v>87</v>
      </c>
      <c r="B431" s="228" t="s">
        <v>71</v>
      </c>
      <c r="C431" s="228" t="s">
        <v>188</v>
      </c>
      <c r="D431" s="228" t="s">
        <v>179</v>
      </c>
      <c r="E431" s="228" t="s">
        <v>281</v>
      </c>
      <c r="F431" s="228" t="s">
        <v>295</v>
      </c>
      <c r="G431" s="224">
        <f>G432</f>
        <v>2268806.11</v>
      </c>
      <c r="H431" s="5">
        <f t="shared" si="331"/>
        <v>0</v>
      </c>
      <c r="I431" s="5">
        <f t="shared" si="331"/>
        <v>0</v>
      </c>
      <c r="J431" s="5">
        <f t="shared" si="331"/>
        <v>0</v>
      </c>
      <c r="K431" s="5">
        <f t="shared" si="331"/>
        <v>0</v>
      </c>
      <c r="L431" s="5">
        <f t="shared" si="331"/>
        <v>0</v>
      </c>
      <c r="M431" s="5">
        <f t="shared" si="331"/>
        <v>0</v>
      </c>
      <c r="N431" s="5">
        <f t="shared" si="308"/>
        <v>2268806.11</v>
      </c>
      <c r="O431" s="224">
        <f t="shared" si="332"/>
        <v>2900000</v>
      </c>
      <c r="P431" s="224">
        <f t="shared" si="332"/>
        <v>2900000</v>
      </c>
      <c r="Q431" s="296">
        <f t="shared" si="314"/>
        <v>1</v>
      </c>
    </row>
    <row r="432" spans="1:17" s="301" customFormat="1" ht="26.25" customHeight="1" x14ac:dyDescent="0.2">
      <c r="A432" s="293" t="s">
        <v>88</v>
      </c>
      <c r="B432" s="229" t="s">
        <v>71</v>
      </c>
      <c r="C432" s="229" t="s">
        <v>188</v>
      </c>
      <c r="D432" s="229" t="s">
        <v>179</v>
      </c>
      <c r="E432" s="229" t="s">
        <v>281</v>
      </c>
      <c r="F432" s="229" t="s">
        <v>296</v>
      </c>
      <c r="G432" s="225">
        <f>2106206.11+162600</f>
        <v>2268806.11</v>
      </c>
      <c r="H432" s="6"/>
      <c r="I432" s="6"/>
      <c r="J432" s="6"/>
      <c r="K432" s="6"/>
      <c r="L432" s="6"/>
      <c r="M432" s="6"/>
      <c r="N432" s="6">
        <f t="shared" si="308"/>
        <v>2268806.11</v>
      </c>
      <c r="O432" s="225">
        <v>2900000</v>
      </c>
      <c r="P432" s="225">
        <f>O432</f>
        <v>2900000</v>
      </c>
      <c r="Q432" s="296">
        <f t="shared" si="314"/>
        <v>1</v>
      </c>
    </row>
    <row r="433" spans="1:17" s="315" customFormat="1" x14ac:dyDescent="0.2">
      <c r="A433" s="272" t="s">
        <v>515</v>
      </c>
      <c r="B433" s="312"/>
      <c r="C433" s="312"/>
      <c r="D433" s="312"/>
      <c r="E433" s="312"/>
      <c r="F433" s="312"/>
      <c r="G433" s="312"/>
      <c r="H433" s="4"/>
      <c r="I433" s="4"/>
      <c r="J433" s="4"/>
      <c r="K433" s="4"/>
      <c r="L433" s="4"/>
      <c r="M433" s="4"/>
      <c r="N433" s="4"/>
      <c r="O433" s="314">
        <f>7402615+5000</f>
        <v>7407615</v>
      </c>
      <c r="P433" s="314">
        <v>14792580</v>
      </c>
      <c r="Q433" s="296">
        <f t="shared" si="314"/>
        <v>1</v>
      </c>
    </row>
  </sheetData>
  <autoFilter ref="A5:Q433">
    <filterColumn colId="16">
      <customFilters>
        <customFilter operator="notEqual" val=" "/>
      </customFilters>
    </filterColumn>
  </autoFilter>
  <mergeCells count="3">
    <mergeCell ref="G1:P1"/>
    <mergeCell ref="A3:P3"/>
    <mergeCell ref="G2:P2"/>
  </mergeCells>
  <conditionalFormatting sqref="F224:F225">
    <cfRule type="expression" dxfId="72" priority="34" stopIfTrue="1">
      <formula>#REF!="Раздел"</formula>
    </cfRule>
  </conditionalFormatting>
  <conditionalFormatting sqref="F224:F225">
    <cfRule type="expression" dxfId="71" priority="36" stopIfTrue="1">
      <formula>$A224="КВ"</formula>
    </cfRule>
  </conditionalFormatting>
  <conditionalFormatting sqref="F224:F225">
    <cfRule type="expression" dxfId="70" priority="35" stopIfTrue="1">
      <formula>$A224="ВР"</formula>
    </cfRule>
  </conditionalFormatting>
  <conditionalFormatting sqref="F224:F225">
    <cfRule type="expression" dxfId="69" priority="37" stopIfTrue="1">
      <formula>#REF!="000"</formula>
    </cfRule>
  </conditionalFormatting>
  <conditionalFormatting sqref="B257:F259">
    <cfRule type="expression" dxfId="68" priority="22" stopIfTrue="1">
      <formula>#REF!="Раздел"</formula>
    </cfRule>
  </conditionalFormatting>
  <conditionalFormatting sqref="A257:A259">
    <cfRule type="expression" dxfId="67" priority="32" stopIfTrue="1">
      <formula>$A257="КВ"</formula>
    </cfRule>
  </conditionalFormatting>
  <conditionalFormatting sqref="A257:A259">
    <cfRule type="expression" dxfId="66" priority="31" stopIfTrue="1">
      <formula>$A257="ВР"</formula>
    </cfRule>
  </conditionalFormatting>
  <conditionalFormatting sqref="A257:A259">
    <cfRule type="expression" dxfId="65" priority="33" stopIfTrue="1">
      <formula>#REF!="0000"</formula>
    </cfRule>
  </conditionalFormatting>
  <conditionalFormatting sqref="A257:A259">
    <cfRule type="expression" dxfId="64" priority="30" stopIfTrue="1">
      <formula>#REF!="Раздел"</formula>
    </cfRule>
  </conditionalFormatting>
  <conditionalFormatting sqref="A257:A259">
    <cfRule type="expression" dxfId="63" priority="29" stopIfTrue="1">
      <formula>#REF!="КВ"</formula>
    </cfRule>
  </conditionalFormatting>
  <conditionalFormatting sqref="A257:A259">
    <cfRule type="expression" dxfId="62" priority="28" stopIfTrue="1">
      <formula>#REF!="ВР"</formula>
    </cfRule>
  </conditionalFormatting>
  <conditionalFormatting sqref="B257:F259">
    <cfRule type="expression" dxfId="61" priority="24" stopIfTrue="1">
      <formula>$A257="КВ"</formula>
    </cfRule>
  </conditionalFormatting>
  <conditionalFormatting sqref="B257:F259">
    <cfRule type="expression" dxfId="60" priority="23" stopIfTrue="1">
      <formula>$A257="ВР"</formula>
    </cfRule>
  </conditionalFormatting>
  <conditionalFormatting sqref="F257:F259">
    <cfRule type="expression" dxfId="59" priority="25" stopIfTrue="1">
      <formula>#REF!="000"</formula>
    </cfRule>
  </conditionalFormatting>
  <conditionalFormatting sqref="E257:E259">
    <cfRule type="expression" dxfId="58" priority="26" stopIfTrue="1">
      <formula>#REF!="0000000"</formula>
    </cfRule>
  </conditionalFormatting>
  <conditionalFormatting sqref="B257:D259">
    <cfRule type="expression" dxfId="57" priority="27" stopIfTrue="1">
      <formula>#REF!="0000"</formula>
    </cfRule>
  </conditionalFormatting>
  <conditionalFormatting sqref="A204">
    <cfRule type="expression" dxfId="56" priority="21" stopIfTrue="1">
      <formula>$A204="КВ"</formula>
    </cfRule>
  </conditionalFormatting>
  <conditionalFormatting sqref="A204">
    <cfRule type="expression" dxfId="55" priority="20" stopIfTrue="1">
      <formula>$A204="ВР"</formula>
    </cfRule>
  </conditionalFormatting>
  <conditionalFormatting sqref="A204">
    <cfRule type="expression" dxfId="54" priority="19" stopIfTrue="1">
      <formula>#REF!="Раздел"</formula>
    </cfRule>
  </conditionalFormatting>
  <conditionalFormatting sqref="A204">
    <cfRule type="expression" dxfId="53" priority="18" stopIfTrue="1">
      <formula>#REF!="КВ"</formula>
    </cfRule>
  </conditionalFormatting>
  <conditionalFormatting sqref="A204">
    <cfRule type="expression" dxfId="52" priority="17" stopIfTrue="1">
      <formula>#REF!="ВР"</formula>
    </cfRule>
  </conditionalFormatting>
  <conditionalFormatting sqref="A202:A203 A205">
    <cfRule type="expression" dxfId="51" priority="16" stopIfTrue="1">
      <formula>$A202="КВ"</formula>
    </cfRule>
  </conditionalFormatting>
  <conditionalFormatting sqref="A202:A203 A205">
    <cfRule type="expression" dxfId="50" priority="15" stopIfTrue="1">
      <formula>$A202="ВР"</formula>
    </cfRule>
  </conditionalFormatting>
  <conditionalFormatting sqref="A202:A203 A205">
    <cfRule type="expression" dxfId="49" priority="14" stopIfTrue="1">
      <formula>#REF!="Раздел"</formula>
    </cfRule>
  </conditionalFormatting>
  <conditionalFormatting sqref="A205">
    <cfRule type="expression" dxfId="48" priority="13" stopIfTrue="1">
      <formula>#REF!="КВ"</formula>
    </cfRule>
  </conditionalFormatting>
  <conditionalFormatting sqref="A205">
    <cfRule type="expression" dxfId="47" priority="12" stopIfTrue="1">
      <formula>#REF!="ВР"</formula>
    </cfRule>
  </conditionalFormatting>
  <conditionalFormatting sqref="B202:B205">
    <cfRule type="expression" dxfId="46" priority="10" stopIfTrue="1">
      <formula>$A202="КВ"</formula>
    </cfRule>
  </conditionalFormatting>
  <conditionalFormatting sqref="B202:B205">
    <cfRule type="expression" dxfId="45" priority="9" stopIfTrue="1">
      <formula>$A202="ВР"</formula>
    </cfRule>
  </conditionalFormatting>
  <conditionalFormatting sqref="B202:B205">
    <cfRule type="expression" dxfId="44" priority="11" stopIfTrue="1">
      <formula>#REF!="0000"</formula>
    </cfRule>
  </conditionalFormatting>
  <conditionalFormatting sqref="B202:B205">
    <cfRule type="expression" dxfId="43" priority="8" stopIfTrue="1">
      <formula>#REF!="Раздел"</formula>
    </cfRule>
  </conditionalFormatting>
  <conditionalFormatting sqref="E202:F205">
    <cfRule type="expression" dxfId="42" priority="5" stopIfTrue="1">
      <formula>$A202="КВ"</formula>
    </cfRule>
  </conditionalFormatting>
  <conditionalFormatting sqref="E202:F205">
    <cfRule type="expression" dxfId="41" priority="4" stopIfTrue="1">
      <formula>$A202="ВР"</formula>
    </cfRule>
  </conditionalFormatting>
  <conditionalFormatting sqref="F202:F205">
    <cfRule type="expression" dxfId="40" priority="6" stopIfTrue="1">
      <formula>#REF!="000"</formula>
    </cfRule>
  </conditionalFormatting>
  <conditionalFormatting sqref="E202:E205">
    <cfRule type="expression" dxfId="39" priority="7" stopIfTrue="1">
      <formula>#REF!="0000000"</formula>
    </cfRule>
  </conditionalFormatting>
  <conditionalFormatting sqref="E202:F205">
    <cfRule type="expression" dxfId="38" priority="3" stopIfTrue="1">
      <formula>#REF!="Раздел"</formula>
    </cfRule>
  </conditionalFormatting>
  <conditionalFormatting sqref="A433">
    <cfRule type="expression" dxfId="37" priority="1" stopIfTrue="1">
      <formula>$A433="ВР"</formula>
    </cfRule>
  </conditionalFormatting>
  <conditionalFormatting sqref="A433">
    <cfRule type="expression" dxfId="36" priority="2" stopIfTrue="1">
      <formula>$A433="КВ"</formula>
    </cfRule>
  </conditionalFormatting>
  <pageMargins left="0.70866141732283472" right="0.31496062992125984" top="0.35433070866141736" bottom="0.35433070866141736" header="0.31496062992125984" footer="0.31496062992125984"/>
  <pageSetup paperSize="9" scale="5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359"/>
  <sheetViews>
    <sheetView view="pageBreakPreview" zoomScale="80" zoomScaleNormal="80" zoomScaleSheetLayoutView="80" workbookViewId="0">
      <selection activeCell="D299" sqref="D299"/>
    </sheetView>
  </sheetViews>
  <sheetFormatPr defaultColWidth="9.140625" defaultRowHeight="12.75" x14ac:dyDescent="0.2"/>
  <cols>
    <col min="1" max="1" width="81" style="176" customWidth="1"/>
    <col min="2" max="2" width="12" style="176" customWidth="1"/>
    <col min="3" max="3" width="9.85546875" style="176" customWidth="1"/>
    <col min="4" max="4" width="19.28515625" style="176" customWidth="1"/>
    <col min="5" max="5" width="18.42578125" style="176" customWidth="1"/>
    <col min="6" max="6" width="16.28515625" style="176" customWidth="1"/>
    <col min="7" max="7" width="5.140625" style="176" customWidth="1"/>
    <col min="8" max="8" width="20.5703125" style="176" customWidth="1"/>
    <col min="9" max="10" width="16.7109375" style="176" bestFit="1" customWidth="1"/>
    <col min="11" max="16384" width="9.140625" style="176"/>
  </cols>
  <sheetData>
    <row r="1" spans="1:10" x14ac:dyDescent="0.2">
      <c r="A1" s="160"/>
      <c r="B1" s="160"/>
      <c r="C1" s="160"/>
      <c r="D1" s="366" t="s">
        <v>534</v>
      </c>
      <c r="E1" s="366"/>
      <c r="F1" s="366"/>
    </row>
    <row r="2" spans="1:10" ht="57" customHeight="1" x14ac:dyDescent="0.2">
      <c r="A2" s="160"/>
      <c r="B2" s="160"/>
      <c r="C2" s="160"/>
      <c r="D2" s="366" t="str">
        <f>Прил.1!I2</f>
        <v>к Решению Хатангского сельского Совета депутатов 
от 21 декабря 2018 года № 120-РС</v>
      </c>
      <c r="E2" s="366"/>
      <c r="F2" s="366"/>
    </row>
    <row r="3" spans="1:10" ht="48.75" customHeight="1" x14ac:dyDescent="0.2">
      <c r="A3" s="367" t="s">
        <v>471</v>
      </c>
      <c r="B3" s="367"/>
      <c r="C3" s="367"/>
      <c r="D3" s="367"/>
      <c r="E3" s="367"/>
      <c r="F3" s="367"/>
    </row>
    <row r="4" spans="1:10" ht="26.25" customHeight="1" x14ac:dyDescent="0.2">
      <c r="A4" s="161"/>
      <c r="B4" s="165"/>
      <c r="C4" s="165"/>
      <c r="D4" s="165"/>
      <c r="E4" s="165"/>
      <c r="F4" s="76" t="s">
        <v>403</v>
      </c>
    </row>
    <row r="5" spans="1:10" ht="38.25" x14ac:dyDescent="0.2">
      <c r="A5" s="162" t="s">
        <v>522</v>
      </c>
      <c r="B5" s="11" t="s">
        <v>519</v>
      </c>
      <c r="C5" s="11" t="s">
        <v>518</v>
      </c>
      <c r="D5" s="166" t="s">
        <v>157</v>
      </c>
      <c r="E5" s="167" t="s">
        <v>158</v>
      </c>
      <c r="F5" s="166" t="s">
        <v>159</v>
      </c>
    </row>
    <row r="6" spans="1:10" s="197" customFormat="1" ht="15.75" x14ac:dyDescent="0.25">
      <c r="A6" s="195" t="s">
        <v>80</v>
      </c>
      <c r="B6" s="196"/>
      <c r="C6" s="196"/>
      <c r="D6" s="194">
        <f>D7+D11+D20+D86+D90+D94+D137+D153+D157+D171+D163+D167+D183+D192+D356</f>
        <v>413787615.13999999</v>
      </c>
      <c r="E6" s="194">
        <f t="shared" ref="E6:F6" si="0">E7+E11+E20+E86+E90+E94+E137+E153+E157+E171+E163+E167+E183+E192+E356</f>
        <v>297486131.70999998</v>
      </c>
      <c r="F6" s="194">
        <f t="shared" si="0"/>
        <v>295882728.20999998</v>
      </c>
      <c r="G6" s="320">
        <f>IF(SUM(D6:F6)&gt;0,1," ")</f>
        <v>1</v>
      </c>
      <c r="H6" s="198">
        <f>Прил.6!G6-Прил.7!D6</f>
        <v>0</v>
      </c>
      <c r="I6" s="198">
        <f>Прил.6!O6-Прил.7!E6</f>
        <v>0</v>
      </c>
      <c r="J6" s="198">
        <f>Прил.6!P6-Прил.7!F6</f>
        <v>0</v>
      </c>
    </row>
    <row r="7" spans="1:10" s="177" customFormat="1" ht="25.5" x14ac:dyDescent="0.2">
      <c r="A7" s="13" t="str">
        <f>Прил.6!A115</f>
        <v>Муниципальная программа "Организация транспортного обслуживания отдельных категорий населения в селе Хатанга"</v>
      </c>
      <c r="B7" s="14" t="str">
        <f>Прил.6!E115</f>
        <v>0100000000</v>
      </c>
      <c r="C7" s="168"/>
      <c r="D7" s="15">
        <f>Прил.6!N115</f>
        <v>2100660</v>
      </c>
      <c r="E7" s="15">
        <f>Прил.6!O115</f>
        <v>2100660</v>
      </c>
      <c r="F7" s="15">
        <f>Прил.6!P115</f>
        <v>2100660</v>
      </c>
      <c r="G7" s="320">
        <f t="shared" ref="G7:G70" si="1">IF(SUM(D7:F7)&gt;0,1," ")</f>
        <v>1</v>
      </c>
      <c r="H7" s="273">
        <f>E6-Прил.6!O6</f>
        <v>0</v>
      </c>
    </row>
    <row r="8" spans="1:10" ht="63.75" x14ac:dyDescent="0.2">
      <c r="A8" s="16" t="str">
        <f>Прил.6!A116</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v>
      </c>
      <c r="B8" s="17" t="str">
        <f>Прил.6!E116</f>
        <v>0100006050</v>
      </c>
      <c r="C8" s="169"/>
      <c r="D8" s="5">
        <f>Прил.6!N116</f>
        <v>2100660</v>
      </c>
      <c r="E8" s="5">
        <f>Прил.6!O116</f>
        <v>2100660</v>
      </c>
      <c r="F8" s="5">
        <f>Прил.6!P116</f>
        <v>2100660</v>
      </c>
      <c r="G8" s="320">
        <f t="shared" si="1"/>
        <v>1</v>
      </c>
      <c r="H8" s="182">
        <f>F6-Прил.6!P6</f>
        <v>0</v>
      </c>
    </row>
    <row r="9" spans="1:10" x14ac:dyDescent="0.2">
      <c r="A9" s="16" t="str">
        <f>Прил.6!A117</f>
        <v>Иные бюджетные ассигнования</v>
      </c>
      <c r="B9" s="17" t="str">
        <f>Прил.6!E117</f>
        <v>0100006050</v>
      </c>
      <c r="C9" s="17" t="str">
        <f>Прил.6!F117</f>
        <v>800</v>
      </c>
      <c r="D9" s="5">
        <f>Прил.6!N117</f>
        <v>2100660</v>
      </c>
      <c r="E9" s="5">
        <f>Прил.6!O117</f>
        <v>2100660</v>
      </c>
      <c r="F9" s="5">
        <f>Прил.6!P117</f>
        <v>2100660</v>
      </c>
      <c r="G9" s="320">
        <f t="shared" si="1"/>
        <v>1</v>
      </c>
    </row>
    <row r="10" spans="1:10" s="171" customFormat="1" ht="25.5" x14ac:dyDescent="0.2">
      <c r="A10" s="18" t="str">
        <f>Прил.6!A118</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0" s="19" t="str">
        <f>Прил.6!E118</f>
        <v>0100006050</v>
      </c>
      <c r="C10" s="19" t="str">
        <f>Прил.6!F118</f>
        <v>810</v>
      </c>
      <c r="D10" s="6">
        <f>Прил.6!N118</f>
        <v>2100660</v>
      </c>
      <c r="E10" s="6">
        <f>Прил.6!O118</f>
        <v>2100660</v>
      </c>
      <c r="F10" s="6">
        <f>Прил.6!P118</f>
        <v>2100660</v>
      </c>
      <c r="G10" s="320">
        <f t="shared" si="1"/>
        <v>1</v>
      </c>
    </row>
    <row r="11" spans="1:10" s="177" customFormat="1" ht="25.5" x14ac:dyDescent="0.2">
      <c r="A11" s="13" t="str">
        <f>Прил.6!A148</f>
        <v>Муниципальная программа "Создание условий для обеспечения жителей сельского поселения Хатанга услугами торговли"</v>
      </c>
      <c r="B11" s="14" t="str">
        <f>Прил.6!E148</f>
        <v>0200000000</v>
      </c>
      <c r="C11" s="168"/>
      <c r="D11" s="15">
        <f>Прил.6!N148</f>
        <v>7399400</v>
      </c>
      <c r="E11" s="15">
        <f>Прил.6!O148</f>
        <v>7399400</v>
      </c>
      <c r="F11" s="15">
        <f>Прил.6!P148</f>
        <v>7399400</v>
      </c>
      <c r="G11" s="320">
        <f t="shared" si="1"/>
        <v>1</v>
      </c>
    </row>
    <row r="12" spans="1:10" ht="25.5" x14ac:dyDescent="0.2">
      <c r="A12" s="16" t="str">
        <f>Прил.6!A149</f>
        <v>Подпрограмма "Бензин по доступной цене для населения и сельскохозяйственных предприятий поселков сельского поселения Хатанга"</v>
      </c>
      <c r="B12" s="17" t="str">
        <f>Прил.6!E149</f>
        <v>0210000000</v>
      </c>
      <c r="C12" s="169"/>
      <c r="D12" s="5">
        <f>Прил.6!N149</f>
        <v>914600</v>
      </c>
      <c r="E12" s="5">
        <f>Прил.6!O149</f>
        <v>914600</v>
      </c>
      <c r="F12" s="5">
        <f>Прил.6!P149</f>
        <v>914600</v>
      </c>
      <c r="G12" s="320">
        <f t="shared" si="1"/>
        <v>1</v>
      </c>
    </row>
    <row r="13" spans="1:10" ht="25.5" x14ac:dyDescent="0.2">
      <c r="A13" s="16" t="str">
        <f>Прил.6!A150</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13" s="17" t="str">
        <f>Прил.6!E150</f>
        <v>0210012110</v>
      </c>
      <c r="C13" s="169"/>
      <c r="D13" s="5">
        <f>Прил.6!N150</f>
        <v>914600</v>
      </c>
      <c r="E13" s="5">
        <f>Прил.6!O150</f>
        <v>914600</v>
      </c>
      <c r="F13" s="5">
        <f>Прил.6!P150</f>
        <v>914600</v>
      </c>
      <c r="G13" s="320">
        <f t="shared" si="1"/>
        <v>1</v>
      </c>
    </row>
    <row r="14" spans="1:10" x14ac:dyDescent="0.2">
      <c r="A14" s="16" t="str">
        <f>Прил.6!A151</f>
        <v>Иные бюджетные ассигнования</v>
      </c>
      <c r="B14" s="17" t="str">
        <f>Прил.6!E151</f>
        <v>0210012110</v>
      </c>
      <c r="C14" s="17" t="str">
        <f>Прил.6!F151</f>
        <v>800</v>
      </c>
      <c r="D14" s="5">
        <f>Прил.6!N151</f>
        <v>914600</v>
      </c>
      <c r="E14" s="5">
        <f>Прил.6!O151</f>
        <v>914600</v>
      </c>
      <c r="F14" s="5">
        <f>Прил.6!P151</f>
        <v>914600</v>
      </c>
      <c r="G14" s="320">
        <f t="shared" si="1"/>
        <v>1</v>
      </c>
    </row>
    <row r="15" spans="1:10" s="171" customFormat="1" ht="25.5" x14ac:dyDescent="0.2">
      <c r="A15" s="18" t="str">
        <f>Прил.6!A152</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5" s="19" t="str">
        <f>Прил.6!E152</f>
        <v>0210012110</v>
      </c>
      <c r="C15" s="19" t="str">
        <f>Прил.6!F152</f>
        <v>810</v>
      </c>
      <c r="D15" s="6">
        <f>Прил.6!N152</f>
        <v>914600</v>
      </c>
      <c r="E15" s="6">
        <f>Прил.6!O152</f>
        <v>914600</v>
      </c>
      <c r="F15" s="6">
        <f>Прил.6!P152</f>
        <v>914600</v>
      </c>
      <c r="G15" s="320">
        <f t="shared" si="1"/>
        <v>1</v>
      </c>
    </row>
    <row r="16" spans="1:10" x14ac:dyDescent="0.2">
      <c r="A16" s="16" t="str">
        <f>Прил.6!A153</f>
        <v>Подпрограмма "Хлеб по доступной цене для населения в с. Хатанга"</v>
      </c>
      <c r="B16" s="17" t="str">
        <f>Прил.6!E153</f>
        <v>0220000000</v>
      </c>
      <c r="C16" s="17"/>
      <c r="D16" s="5">
        <f>Прил.6!N153</f>
        <v>6484800</v>
      </c>
      <c r="E16" s="5">
        <f>Прил.6!O153</f>
        <v>6484800</v>
      </c>
      <c r="F16" s="5">
        <f>Прил.6!P153</f>
        <v>6484800</v>
      </c>
      <c r="G16" s="320">
        <f t="shared" si="1"/>
        <v>1</v>
      </c>
    </row>
    <row r="17" spans="1:7" x14ac:dyDescent="0.2">
      <c r="A17" s="16" t="str">
        <f>Прил.6!A154</f>
        <v>Возмещение части затрат, связанных с производством хлеба в селе Хатанга</v>
      </c>
      <c r="B17" s="17" t="str">
        <f>Прил.6!E154</f>
        <v>0220012210</v>
      </c>
      <c r="C17" s="17"/>
      <c r="D17" s="5">
        <f>Прил.6!N154</f>
        <v>6484800</v>
      </c>
      <c r="E17" s="5">
        <f>Прил.6!O154</f>
        <v>6484800</v>
      </c>
      <c r="F17" s="5">
        <f>Прил.6!P154</f>
        <v>6484800</v>
      </c>
      <c r="G17" s="320">
        <f t="shared" si="1"/>
        <v>1</v>
      </c>
    </row>
    <row r="18" spans="1:7" x14ac:dyDescent="0.2">
      <c r="A18" s="16" t="str">
        <f>Прил.6!A155</f>
        <v>Иные бюджетные ассигнования</v>
      </c>
      <c r="B18" s="17" t="str">
        <f>Прил.6!E155</f>
        <v>0220012210</v>
      </c>
      <c r="C18" s="17" t="str">
        <f>Прил.6!F155</f>
        <v>800</v>
      </c>
      <c r="D18" s="5">
        <f>Прил.6!N155</f>
        <v>6484800</v>
      </c>
      <c r="E18" s="5">
        <f>Прил.6!O155</f>
        <v>6484800</v>
      </c>
      <c r="F18" s="5">
        <f>Прил.6!P155</f>
        <v>6484800</v>
      </c>
      <c r="G18" s="320">
        <f t="shared" si="1"/>
        <v>1</v>
      </c>
    </row>
    <row r="19" spans="1:7" s="171" customFormat="1" ht="25.5" x14ac:dyDescent="0.2">
      <c r="A19" s="18" t="str">
        <f>Прил.6!A156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9" s="19" t="str">
        <f>Прил.6!E156</f>
        <v>0220012210</v>
      </c>
      <c r="C19" s="19" t="str">
        <f>Прил.6!F156</f>
        <v>810</v>
      </c>
      <c r="D19" s="6">
        <f>Прил.6!N156</f>
        <v>6484800</v>
      </c>
      <c r="E19" s="6">
        <f>Прил.6!O156</f>
        <v>6484800</v>
      </c>
      <c r="F19" s="6">
        <f>Прил.6!P156</f>
        <v>6484800</v>
      </c>
      <c r="G19" s="320">
        <f t="shared" si="1"/>
        <v>1</v>
      </c>
    </row>
    <row r="20" spans="1:7" s="177" customFormat="1" x14ac:dyDescent="0.2">
      <c r="A20" s="13" t="str">
        <f>Прил.6!A221</f>
        <v>Муниципальная программа "Развитие культуры в сельском поселении Хатанга"</v>
      </c>
      <c r="B20" s="14" t="str">
        <f>Прил.6!E221</f>
        <v>0300000000</v>
      </c>
      <c r="C20" s="168"/>
      <c r="D20" s="15">
        <f>D21+D72</f>
        <v>154663802.16999999</v>
      </c>
      <c r="E20" s="15">
        <f t="shared" ref="E20:F20" si="2">E21+E72</f>
        <v>130495831.70999999</v>
      </c>
      <c r="F20" s="15">
        <f t="shared" si="2"/>
        <v>130295831.70999999</v>
      </c>
      <c r="G20" s="320">
        <f t="shared" si="1"/>
        <v>1</v>
      </c>
    </row>
    <row r="21" spans="1:7" x14ac:dyDescent="0.2">
      <c r="A21" s="16" t="str">
        <f>Прил.6!A222</f>
        <v>Подпрограмма "Культурное наследие"</v>
      </c>
      <c r="B21" s="17" t="str">
        <f>Прил.6!E222</f>
        <v>0310000000</v>
      </c>
      <c r="C21" s="169"/>
      <c r="D21" s="5">
        <f>D22+D29+D38+D41+D44+D47+D50+D53+D65+D68+D32+D35+D56+D59+D62</f>
        <v>132524562.99999999</v>
      </c>
      <c r="E21" s="5">
        <f t="shared" ref="E21:F21" si="3">E22+E29+E38+E41+E44+E47+E50+E53+E65+E68+E32+E35+E56+E59+E62</f>
        <v>130495831.70999999</v>
      </c>
      <c r="F21" s="5">
        <f t="shared" si="3"/>
        <v>130295831.70999999</v>
      </c>
      <c r="G21" s="320">
        <f t="shared" si="1"/>
        <v>1</v>
      </c>
    </row>
    <row r="22" spans="1:7" x14ac:dyDescent="0.2">
      <c r="A22" s="16" t="str">
        <f>Прил.6!A300</f>
        <v>Центральный аппарат</v>
      </c>
      <c r="B22" s="17" t="str">
        <f>Прил.6!E300</f>
        <v>0310001030</v>
      </c>
      <c r="C22" s="17"/>
      <c r="D22" s="5">
        <f>Прил.6!N300</f>
        <v>4718401.71</v>
      </c>
      <c r="E22" s="5">
        <f>Прил.6!O300</f>
        <v>5118401.71</v>
      </c>
      <c r="F22" s="5">
        <f>Прил.6!P300</f>
        <v>4918401.71</v>
      </c>
      <c r="G22" s="320">
        <f t="shared" si="1"/>
        <v>1</v>
      </c>
    </row>
    <row r="23" spans="1:7" ht="38.25" x14ac:dyDescent="0.2">
      <c r="A23" s="16" t="str">
        <f>Прил.6!A301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 s="17" t="str">
        <f>Прил.6!E301</f>
        <v>0310001030</v>
      </c>
      <c r="C23" s="17" t="str">
        <f>Прил.6!F301</f>
        <v>100</v>
      </c>
      <c r="D23" s="5">
        <f>Прил.6!N301</f>
        <v>4389128</v>
      </c>
      <c r="E23" s="5">
        <f>Прил.6!O301</f>
        <v>4789128</v>
      </c>
      <c r="F23" s="5">
        <f>Прил.6!P301</f>
        <v>4589128</v>
      </c>
      <c r="G23" s="320">
        <f t="shared" si="1"/>
        <v>1</v>
      </c>
    </row>
    <row r="24" spans="1:7" s="171" customFormat="1" x14ac:dyDescent="0.2">
      <c r="A24" s="18" t="str">
        <f>Прил.6!A302</f>
        <v>Расходы на выплаты персоналу государственных (муниципальных) органов</v>
      </c>
      <c r="B24" s="19" t="str">
        <f>Прил.6!E302</f>
        <v>0310001030</v>
      </c>
      <c r="C24" s="19" t="str">
        <f>Прил.6!F302</f>
        <v>120</v>
      </c>
      <c r="D24" s="6">
        <f>Прил.6!N302</f>
        <v>4389128</v>
      </c>
      <c r="E24" s="6">
        <f>Прил.6!O302</f>
        <v>4789128</v>
      </c>
      <c r="F24" s="6">
        <f>Прил.6!P302</f>
        <v>4589128</v>
      </c>
      <c r="G24" s="320">
        <f t="shared" si="1"/>
        <v>1</v>
      </c>
    </row>
    <row r="25" spans="1:7" x14ac:dyDescent="0.2">
      <c r="A25" s="16" t="str">
        <f>Прил.6!A303</f>
        <v>Закупка товаров, работ и услуг для государственных (муниципальных) нужд</v>
      </c>
      <c r="B25" s="17" t="str">
        <f>Прил.6!E303</f>
        <v>0310001030</v>
      </c>
      <c r="C25" s="17" t="str">
        <f>Прил.6!F303</f>
        <v>200</v>
      </c>
      <c r="D25" s="5">
        <f>Прил.6!N303</f>
        <v>329273.71000000002</v>
      </c>
      <c r="E25" s="5">
        <f>Прил.6!O303</f>
        <v>329273.71000000002</v>
      </c>
      <c r="F25" s="5">
        <f>Прил.6!P303</f>
        <v>329273.71000000002</v>
      </c>
      <c r="G25" s="320">
        <f t="shared" si="1"/>
        <v>1</v>
      </c>
    </row>
    <row r="26" spans="1:7" s="171" customFormat="1" ht="25.5" x14ac:dyDescent="0.2">
      <c r="A26" s="18" t="str">
        <f>Прил.6!A304</f>
        <v>Иные закупки товаров, работ и услуг для обеспечения государственных (муниципальных) нужд</v>
      </c>
      <c r="B26" s="19" t="str">
        <f>Прил.6!E304</f>
        <v>0310001030</v>
      </c>
      <c r="C26" s="19" t="str">
        <f>Прил.6!F304</f>
        <v>240</v>
      </c>
      <c r="D26" s="6">
        <f>Прил.6!N304</f>
        <v>329273.71000000002</v>
      </c>
      <c r="E26" s="6">
        <f>Прил.6!O304</f>
        <v>329273.71000000002</v>
      </c>
      <c r="F26" s="6">
        <f>Прил.6!P304</f>
        <v>329273.71000000002</v>
      </c>
      <c r="G26" s="320">
        <f t="shared" si="1"/>
        <v>1</v>
      </c>
    </row>
    <row r="27" spans="1:7" hidden="1" x14ac:dyDescent="0.2">
      <c r="A27" s="16" t="str">
        <f>Прил.6!A305</f>
        <v>Иные бюджетные ассигнования</v>
      </c>
      <c r="B27" s="17" t="str">
        <f>Прил.6!E305</f>
        <v>0310001030</v>
      </c>
      <c r="C27" s="17" t="str">
        <f>Прил.6!F305</f>
        <v>800</v>
      </c>
      <c r="D27" s="5">
        <f>Прил.6!N305</f>
        <v>0</v>
      </c>
      <c r="E27" s="5">
        <f>Прил.6!O305</f>
        <v>0</v>
      </c>
      <c r="F27" s="5">
        <f>Прил.6!P305</f>
        <v>0</v>
      </c>
      <c r="G27" s="320" t="str">
        <f t="shared" si="1"/>
        <v xml:space="preserve"> </v>
      </c>
    </row>
    <row r="28" spans="1:7" hidden="1" x14ac:dyDescent="0.2">
      <c r="A28" s="16" t="str">
        <f>Прил.6!A306</f>
        <v>Уплата налогов, сборов и иных платежей</v>
      </c>
      <c r="B28" s="17" t="str">
        <f>Прил.6!E306</f>
        <v>0310001030</v>
      </c>
      <c r="C28" s="17" t="str">
        <f>Прил.6!F306</f>
        <v>850</v>
      </c>
      <c r="D28" s="5">
        <f>Прил.6!N306</f>
        <v>0</v>
      </c>
      <c r="E28" s="5">
        <f>Прил.6!O306</f>
        <v>0</v>
      </c>
      <c r="F28" s="5">
        <f>Прил.6!P306</f>
        <v>0</v>
      </c>
      <c r="G28" s="320" t="str">
        <f t="shared" si="1"/>
        <v xml:space="preserve"> </v>
      </c>
    </row>
    <row r="29" spans="1:7" ht="38.25" hidden="1" x14ac:dyDescent="0.2">
      <c r="A29" s="16" t="str">
        <f>Прил.6!A223</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29" s="17" t="str">
        <f>Прил.6!E223</f>
        <v>0310003230</v>
      </c>
      <c r="C29" s="169"/>
      <c r="D29" s="5">
        <f>Прил.6!N223</f>
        <v>0</v>
      </c>
      <c r="E29" s="5">
        <f>Прил.6!O223</f>
        <v>0</v>
      </c>
      <c r="F29" s="5">
        <f>Прил.6!P223</f>
        <v>0</v>
      </c>
      <c r="G29" s="320" t="str">
        <f t="shared" si="1"/>
        <v xml:space="preserve"> </v>
      </c>
    </row>
    <row r="30" spans="1:7" hidden="1" x14ac:dyDescent="0.2">
      <c r="A30" s="16" t="str">
        <f>Прил.6!A224</f>
        <v>Капитальные вложения в объекты государственной (муниципальной) собственности</v>
      </c>
      <c r="B30" s="17" t="str">
        <f>Прил.6!E224</f>
        <v>0310003230</v>
      </c>
      <c r="C30" s="17" t="str">
        <f>Прил.6!F224</f>
        <v>400</v>
      </c>
      <c r="D30" s="5">
        <f>Прил.6!N224</f>
        <v>0</v>
      </c>
      <c r="E30" s="5">
        <f>Прил.6!O224</f>
        <v>0</v>
      </c>
      <c r="F30" s="5">
        <f>Прил.6!P224</f>
        <v>0</v>
      </c>
      <c r="G30" s="320" t="str">
        <f t="shared" si="1"/>
        <v xml:space="preserve"> </v>
      </c>
    </row>
    <row r="31" spans="1:7" s="171" customFormat="1" hidden="1" x14ac:dyDescent="0.2">
      <c r="A31" s="18" t="str">
        <f>Прил.6!A225</f>
        <v>Бюджетные инвестиции</v>
      </c>
      <c r="B31" s="19" t="str">
        <f>Прил.6!E225</f>
        <v>0310003230</v>
      </c>
      <c r="C31" s="19" t="str">
        <f>Прил.6!F225</f>
        <v>410</v>
      </c>
      <c r="D31" s="237">
        <f>Прил.6!N225</f>
        <v>0</v>
      </c>
      <c r="E31" s="237">
        <f>Прил.6!O225</f>
        <v>0</v>
      </c>
      <c r="F31" s="237">
        <f>Прил.6!P225</f>
        <v>0</v>
      </c>
      <c r="G31" s="320" t="str">
        <f t="shared" si="1"/>
        <v xml:space="preserve"> </v>
      </c>
    </row>
    <row r="32" spans="1:7" ht="25.5" x14ac:dyDescent="0.2">
      <c r="A32" s="163" t="str">
        <f>Прил.6!A257</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2" s="17" t="str">
        <f>Прил.6!E257</f>
        <v>0310006020</v>
      </c>
      <c r="C32" s="17"/>
      <c r="D32" s="236">
        <f>Прил.6!G257</f>
        <v>469200</v>
      </c>
      <c r="E32" s="236">
        <f>Прил.6!O257</f>
        <v>0</v>
      </c>
      <c r="F32" s="236">
        <f>Прил.6!P257</f>
        <v>0</v>
      </c>
      <c r="G32" s="320">
        <f t="shared" si="1"/>
        <v>1</v>
      </c>
    </row>
    <row r="33" spans="1:7" ht="25.5" x14ac:dyDescent="0.2">
      <c r="A33" s="163" t="str">
        <f>Прил.6!A258</f>
        <v>Предоставление субсидий бюджетным, автономным учреждениям и иным некоммерческим организациям</v>
      </c>
      <c r="B33" s="17" t="str">
        <f>Прил.6!E258</f>
        <v>0310006020</v>
      </c>
      <c r="C33" s="17" t="str">
        <f>Прил.6!F258</f>
        <v>600</v>
      </c>
      <c r="D33" s="236">
        <f>Прил.6!G258</f>
        <v>469200</v>
      </c>
      <c r="E33" s="236">
        <f>Прил.6!O258</f>
        <v>0</v>
      </c>
      <c r="F33" s="236">
        <f>Прил.6!P258</f>
        <v>0</v>
      </c>
      <c r="G33" s="320">
        <f t="shared" si="1"/>
        <v>1</v>
      </c>
    </row>
    <row r="34" spans="1:7" s="171" customFormat="1" x14ac:dyDescent="0.2">
      <c r="A34" s="164" t="str">
        <f>Прил.6!A259</f>
        <v>Субсидии бюджетным учреждениям</v>
      </c>
      <c r="B34" s="19" t="str">
        <f>Прил.6!E259</f>
        <v>0310006020</v>
      </c>
      <c r="C34" s="19" t="str">
        <f>Прил.6!F259</f>
        <v>610</v>
      </c>
      <c r="D34" s="237">
        <f>Прил.6!G259</f>
        <v>469200</v>
      </c>
      <c r="E34" s="237">
        <f>Прил.6!O259</f>
        <v>0</v>
      </c>
      <c r="F34" s="237">
        <f>Прил.6!P259</f>
        <v>0</v>
      </c>
      <c r="G34" s="320">
        <f t="shared" si="1"/>
        <v>1</v>
      </c>
    </row>
    <row r="35" spans="1:7" ht="38.25" x14ac:dyDescent="0.2">
      <c r="A35" s="16" t="str">
        <f>Прил.6!A260</f>
        <v>Реализация полномочий органов местного самоуправления ТДНМР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5" s="17" t="str">
        <f>Прил.6!E260</f>
        <v>0310006070</v>
      </c>
      <c r="C35" s="17"/>
      <c r="D35" s="5">
        <f>Прил.6!G260</f>
        <v>19512466</v>
      </c>
      <c r="E35" s="5">
        <f>Прил.6!O260</f>
        <v>0</v>
      </c>
      <c r="F35" s="5">
        <f>Прил.6!P260</f>
        <v>0</v>
      </c>
      <c r="G35" s="320">
        <f t="shared" si="1"/>
        <v>1</v>
      </c>
    </row>
    <row r="36" spans="1:7" ht="25.5" x14ac:dyDescent="0.2">
      <c r="A36" s="16" t="str">
        <f>Прил.6!A261</f>
        <v>Предоставление субсидий бюджетным, автономным учреждениям и иным некоммерческим организациям</v>
      </c>
      <c r="B36" s="17" t="str">
        <f>Прил.6!E261</f>
        <v>0310006070</v>
      </c>
      <c r="C36" s="17" t="str">
        <f>Прил.6!F261</f>
        <v>600</v>
      </c>
      <c r="D36" s="5">
        <f>Прил.6!G261</f>
        <v>19512466</v>
      </c>
      <c r="E36" s="5">
        <f>Прил.6!O261</f>
        <v>0</v>
      </c>
      <c r="F36" s="5">
        <f>Прил.6!P261</f>
        <v>0</v>
      </c>
      <c r="G36" s="320">
        <f t="shared" si="1"/>
        <v>1</v>
      </c>
    </row>
    <row r="37" spans="1:7" s="171" customFormat="1" x14ac:dyDescent="0.2">
      <c r="A37" s="18" t="str">
        <f>Прил.6!A262</f>
        <v>Субсидии бюджетным учреждениям</v>
      </c>
      <c r="B37" s="19" t="str">
        <f>Прил.6!E262</f>
        <v>0310006070</v>
      </c>
      <c r="C37" s="19" t="str">
        <f>Прил.6!F262</f>
        <v>610</v>
      </c>
      <c r="D37" s="6">
        <f>Прил.6!G262</f>
        <v>19512466</v>
      </c>
      <c r="E37" s="6">
        <f>Прил.6!O262</f>
        <v>0</v>
      </c>
      <c r="F37" s="6">
        <f>Прил.6!P262</f>
        <v>0</v>
      </c>
      <c r="G37" s="320">
        <f t="shared" si="1"/>
        <v>1</v>
      </c>
    </row>
    <row r="38" spans="1:7" ht="38.25" hidden="1" x14ac:dyDescent="0.2">
      <c r="A38" s="16" t="str">
        <f>Прил.6!A307</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8" s="17" t="str">
        <f>Прил.6!E307</f>
        <v>0310010400</v>
      </c>
      <c r="C38" s="17"/>
      <c r="D38" s="5">
        <f>Прил.6!N307</f>
        <v>0</v>
      </c>
      <c r="E38" s="5">
        <f>Прил.6!O307</f>
        <v>0</v>
      </c>
      <c r="F38" s="5">
        <f>Прил.6!P307</f>
        <v>0</v>
      </c>
      <c r="G38" s="320" t="str">
        <f t="shared" si="1"/>
        <v xml:space="preserve"> </v>
      </c>
    </row>
    <row r="39" spans="1:7" ht="38.25" hidden="1" x14ac:dyDescent="0.2">
      <c r="A39" s="16" t="str">
        <f>Прил.6!A308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 s="17" t="str">
        <f>Прил.6!E308</f>
        <v>0310010400</v>
      </c>
      <c r="C39" s="17" t="str">
        <f>Прил.6!F308</f>
        <v>100</v>
      </c>
      <c r="D39" s="5">
        <f>Прил.6!N308</f>
        <v>0</v>
      </c>
      <c r="E39" s="5">
        <f>Прил.6!O308</f>
        <v>0</v>
      </c>
      <c r="F39" s="5">
        <f>Прил.6!P308</f>
        <v>0</v>
      </c>
      <c r="G39" s="320" t="str">
        <f t="shared" si="1"/>
        <v xml:space="preserve"> </v>
      </c>
    </row>
    <row r="40" spans="1:7" s="171" customFormat="1" hidden="1" x14ac:dyDescent="0.2">
      <c r="A40" s="18" t="str">
        <f>Прил.6!A309</f>
        <v>Расходы на выплаты персоналу государственных (муниципальных) органов</v>
      </c>
      <c r="B40" s="19" t="str">
        <f>Прил.6!E309</f>
        <v>0310010400</v>
      </c>
      <c r="C40" s="19" t="str">
        <f>Прил.6!F309</f>
        <v>120</v>
      </c>
      <c r="D40" s="6">
        <f>Прил.6!N309</f>
        <v>0</v>
      </c>
      <c r="E40" s="6">
        <f>Прил.6!O309</f>
        <v>0</v>
      </c>
      <c r="F40" s="6">
        <f>Прил.6!P309</f>
        <v>0</v>
      </c>
      <c r="G40" s="320" t="str">
        <f t="shared" si="1"/>
        <v xml:space="preserve"> </v>
      </c>
    </row>
    <row r="41" spans="1:7" ht="25.5" hidden="1" x14ac:dyDescent="0.2">
      <c r="A41" s="16" t="str">
        <f>Прил.6!A310</f>
        <v>Расходы на повышение размеров оплаты труда работников бюджетной сферы Красноярского края с 1 января 2018 года на 4 процента</v>
      </c>
      <c r="B41" s="17" t="str">
        <f>Прил.6!E310</f>
        <v>0310010470</v>
      </c>
      <c r="C41" s="17"/>
      <c r="D41" s="5">
        <f>Прил.6!N310</f>
        <v>0</v>
      </c>
      <c r="E41" s="5">
        <f>Прил.6!O310</f>
        <v>0</v>
      </c>
      <c r="F41" s="5">
        <f>Прил.6!P310</f>
        <v>0</v>
      </c>
      <c r="G41" s="320" t="str">
        <f t="shared" si="1"/>
        <v xml:space="preserve"> </v>
      </c>
    </row>
    <row r="42" spans="1:7" ht="38.25" hidden="1" x14ac:dyDescent="0.2">
      <c r="A42" s="16" t="str">
        <f>Прил.6!A311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17" t="str">
        <f>Прил.6!E311</f>
        <v>0310010470</v>
      </c>
      <c r="C42" s="17" t="str">
        <f>Прил.6!F311</f>
        <v>100</v>
      </c>
      <c r="D42" s="5">
        <f>Прил.6!N311</f>
        <v>0</v>
      </c>
      <c r="E42" s="5">
        <f>Прил.6!O311</f>
        <v>0</v>
      </c>
      <c r="F42" s="5">
        <f>Прил.6!P311</f>
        <v>0</v>
      </c>
      <c r="G42" s="320" t="str">
        <f t="shared" si="1"/>
        <v xml:space="preserve"> </v>
      </c>
    </row>
    <row r="43" spans="1:7" s="171" customFormat="1" hidden="1" x14ac:dyDescent="0.2">
      <c r="A43" s="18" t="str">
        <f>Прил.6!A312</f>
        <v>Расходы на выплаты персоналу государственных (муниципальных) органов</v>
      </c>
      <c r="B43" s="19" t="str">
        <f>Прил.6!E312</f>
        <v>0310010470</v>
      </c>
      <c r="C43" s="19" t="str">
        <f>Прил.6!F312</f>
        <v>120</v>
      </c>
      <c r="D43" s="6">
        <f>Прил.6!N312</f>
        <v>0</v>
      </c>
      <c r="E43" s="6">
        <f>Прил.6!O312</f>
        <v>0</v>
      </c>
      <c r="F43" s="6">
        <f>Прил.6!P312</f>
        <v>0</v>
      </c>
      <c r="G43" s="320" t="str">
        <f t="shared" si="1"/>
        <v xml:space="preserve"> </v>
      </c>
    </row>
    <row r="44" spans="1:7" x14ac:dyDescent="0.2">
      <c r="A44" s="16" t="str">
        <f>Прил.6!A269</f>
        <v>Оказание услуг подведомственными учреждениями</v>
      </c>
      <c r="B44" s="17" t="str">
        <f>Прил.6!E269</f>
        <v>0310013110</v>
      </c>
      <c r="C44" s="169"/>
      <c r="D44" s="5">
        <f>Прил.6!N269</f>
        <v>103853295.28999999</v>
      </c>
      <c r="E44" s="5">
        <f>Прил.6!O269</f>
        <v>124977430</v>
      </c>
      <c r="F44" s="5">
        <f>Прил.6!P269</f>
        <v>124977430</v>
      </c>
      <c r="G44" s="320">
        <f t="shared" si="1"/>
        <v>1</v>
      </c>
    </row>
    <row r="45" spans="1:7" ht="25.5" x14ac:dyDescent="0.2">
      <c r="A45" s="16" t="str">
        <f>Прил.6!A270</f>
        <v>Предоставление субсидий бюджетным, автономным учреждениям и иным некоммерческим организациям</v>
      </c>
      <c r="B45" s="17" t="str">
        <f>Прил.6!E270</f>
        <v>0310013110</v>
      </c>
      <c r="C45" s="17" t="str">
        <f>Прил.6!F270</f>
        <v>600</v>
      </c>
      <c r="D45" s="5">
        <f>Прил.6!N270</f>
        <v>103853295.28999999</v>
      </c>
      <c r="E45" s="5">
        <f>Прил.6!O270</f>
        <v>124977430</v>
      </c>
      <c r="F45" s="5">
        <f>Прил.6!P270</f>
        <v>124977430</v>
      </c>
      <c r="G45" s="320">
        <f t="shared" si="1"/>
        <v>1</v>
      </c>
    </row>
    <row r="46" spans="1:7" s="171" customFormat="1" x14ac:dyDescent="0.2">
      <c r="A46" s="18" t="str">
        <f>Прил.6!A271</f>
        <v>Субсидии бюджетным учреждениям</v>
      </c>
      <c r="B46" s="19" t="str">
        <f>Прил.6!E271</f>
        <v>0310013110</v>
      </c>
      <c r="C46" s="19" t="str">
        <f>Прил.6!F271</f>
        <v>610</v>
      </c>
      <c r="D46" s="6">
        <f>Прил.6!N271</f>
        <v>103853295.28999999</v>
      </c>
      <c r="E46" s="6">
        <f>Прил.6!O271</f>
        <v>124977430</v>
      </c>
      <c r="F46" s="6">
        <f>Прил.6!P271</f>
        <v>124977430</v>
      </c>
      <c r="G46" s="320">
        <f t="shared" si="1"/>
        <v>1</v>
      </c>
    </row>
    <row r="47" spans="1:7" x14ac:dyDescent="0.2">
      <c r="A47" s="16" t="str">
        <f>Прил.6!A272</f>
        <v>Обеспечение деятельности подведомственных учреждений</v>
      </c>
      <c r="B47" s="17" t="str">
        <f>Прил.6!E272</f>
        <v>0310013120</v>
      </c>
      <c r="C47" s="17"/>
      <c r="D47" s="5">
        <f>Прил.6!N272</f>
        <v>400000</v>
      </c>
      <c r="E47" s="5">
        <f>Прил.6!O272</f>
        <v>400000</v>
      </c>
      <c r="F47" s="5">
        <f>Прил.6!P272</f>
        <v>400000</v>
      </c>
      <c r="G47" s="320">
        <f t="shared" si="1"/>
        <v>1</v>
      </c>
    </row>
    <row r="48" spans="1:7" ht="25.5" x14ac:dyDescent="0.2">
      <c r="A48" s="16" t="str">
        <f>Прил.6!A273</f>
        <v>Предоставление субсидий бюджетным, автономным учреждениям и иным некоммерческим организациям</v>
      </c>
      <c r="B48" s="17" t="str">
        <f>Прил.6!E273</f>
        <v>0310013120</v>
      </c>
      <c r="C48" s="17" t="str">
        <f>Прил.6!F273</f>
        <v>600</v>
      </c>
      <c r="D48" s="5">
        <f>Прил.6!N273</f>
        <v>400000</v>
      </c>
      <c r="E48" s="5">
        <f>Прил.6!O273</f>
        <v>400000</v>
      </c>
      <c r="F48" s="5">
        <f>Прил.6!P273</f>
        <v>400000</v>
      </c>
      <c r="G48" s="320">
        <f t="shared" si="1"/>
        <v>1</v>
      </c>
    </row>
    <row r="49" spans="1:7" s="171" customFormat="1" x14ac:dyDescent="0.2">
      <c r="A49" s="18" t="str">
        <f>Прил.6!A274</f>
        <v>Субсидии бюджетным учреждениям</v>
      </c>
      <c r="B49" s="19" t="str">
        <f>Прил.6!E274</f>
        <v>0310013120</v>
      </c>
      <c r="C49" s="19" t="str">
        <f>Прил.6!F274</f>
        <v>610</v>
      </c>
      <c r="D49" s="6">
        <f>Прил.6!N274</f>
        <v>400000</v>
      </c>
      <c r="E49" s="6">
        <f>Прил.6!O274</f>
        <v>400000</v>
      </c>
      <c r="F49" s="6">
        <f>Прил.6!P274</f>
        <v>400000</v>
      </c>
      <c r="G49" s="320">
        <f t="shared" si="1"/>
        <v>1</v>
      </c>
    </row>
    <row r="50" spans="1:7" hidden="1" x14ac:dyDescent="0.2">
      <c r="A50" s="16" t="str">
        <f>Прил.6!A275</f>
        <v>Текущий ремонт потолка зрительного зала Дома культуры села Хатанга</v>
      </c>
      <c r="B50" s="17" t="str">
        <f>Прил.6!E275</f>
        <v>0310013230</v>
      </c>
      <c r="C50" s="17"/>
      <c r="D50" s="5">
        <f>Прил.6!N275</f>
        <v>0</v>
      </c>
      <c r="E50" s="5">
        <f>Прил.6!O275</f>
        <v>0</v>
      </c>
      <c r="F50" s="5">
        <f>Прил.6!P275</f>
        <v>0</v>
      </c>
      <c r="G50" s="320" t="str">
        <f t="shared" si="1"/>
        <v xml:space="preserve"> </v>
      </c>
    </row>
    <row r="51" spans="1:7" ht="25.5" hidden="1" x14ac:dyDescent="0.2">
      <c r="A51" s="16" t="str">
        <f>Прил.6!A276</f>
        <v>Предоставление субсидий бюджетным, автономным учреждениям и иным некоммерческим организациям</v>
      </c>
      <c r="B51" s="17" t="str">
        <f>Прил.6!E276</f>
        <v>0310013230</v>
      </c>
      <c r="C51" s="17" t="str">
        <f>Прил.6!F276</f>
        <v>600</v>
      </c>
      <c r="D51" s="5">
        <f>Прил.6!N276</f>
        <v>0</v>
      </c>
      <c r="E51" s="5">
        <f>Прил.6!O276</f>
        <v>0</v>
      </c>
      <c r="F51" s="5">
        <f>Прил.6!P276</f>
        <v>0</v>
      </c>
      <c r="G51" s="320" t="str">
        <f t="shared" si="1"/>
        <v xml:space="preserve"> </v>
      </c>
    </row>
    <row r="52" spans="1:7" s="171" customFormat="1" hidden="1" x14ac:dyDescent="0.2">
      <c r="A52" s="18" t="str">
        <f>Прил.6!A277</f>
        <v>Субсидии бюджетным учреждениям</v>
      </c>
      <c r="B52" s="19" t="str">
        <f>Прил.6!E277</f>
        <v>0310013230</v>
      </c>
      <c r="C52" s="19" t="str">
        <f>Прил.6!F277</f>
        <v>610</v>
      </c>
      <c r="D52" s="6">
        <f>Прил.6!N277</f>
        <v>0</v>
      </c>
      <c r="E52" s="6">
        <f>Прил.6!O277</f>
        <v>0</v>
      </c>
      <c r="F52" s="6">
        <f>Прил.6!P277</f>
        <v>0</v>
      </c>
      <c r="G52" s="320" t="str">
        <f t="shared" si="1"/>
        <v xml:space="preserve"> </v>
      </c>
    </row>
    <row r="53" spans="1:7" hidden="1" x14ac:dyDescent="0.2">
      <c r="A53" s="16" t="str">
        <f>Прил.6!A278</f>
        <v>Текущий ремонт системы отопления в сельском Доме культуры поселка Катырык</v>
      </c>
      <c r="B53" s="17" t="str">
        <f>Прил.6!E278</f>
        <v>0310013240</v>
      </c>
      <c r="C53" s="17"/>
      <c r="D53" s="5">
        <f>Прил.6!N278</f>
        <v>0</v>
      </c>
      <c r="E53" s="5">
        <f>Прил.6!O278</f>
        <v>0</v>
      </c>
      <c r="F53" s="5">
        <f>Прил.6!P278</f>
        <v>0</v>
      </c>
      <c r="G53" s="320" t="str">
        <f t="shared" si="1"/>
        <v xml:space="preserve"> </v>
      </c>
    </row>
    <row r="54" spans="1:7" ht="25.5" hidden="1" x14ac:dyDescent="0.2">
      <c r="A54" s="16" t="str">
        <f>Прил.6!A279</f>
        <v>Предоставление субсидий бюджетным, автономным учреждениям и иным некоммерческим организациям</v>
      </c>
      <c r="B54" s="17" t="str">
        <f>Прил.6!E279</f>
        <v>0310013240</v>
      </c>
      <c r="C54" s="17" t="str">
        <f>Прил.6!F279</f>
        <v>600</v>
      </c>
      <c r="D54" s="5">
        <f>Прил.6!N279</f>
        <v>0</v>
      </c>
      <c r="E54" s="5">
        <f>Прил.6!O279</f>
        <v>0</v>
      </c>
      <c r="F54" s="5">
        <f>Прил.6!P279</f>
        <v>0</v>
      </c>
      <c r="G54" s="320" t="str">
        <f t="shared" si="1"/>
        <v xml:space="preserve"> </v>
      </c>
    </row>
    <row r="55" spans="1:7" s="171" customFormat="1" hidden="1" x14ac:dyDescent="0.2">
      <c r="A55" s="18" t="str">
        <f>Прил.6!A280</f>
        <v>Субсидии бюджетным учреждениям</v>
      </c>
      <c r="B55" s="19" t="str">
        <f>Прил.6!E280</f>
        <v>0310013240</v>
      </c>
      <c r="C55" s="19" t="str">
        <f>Прил.6!F280</f>
        <v>610</v>
      </c>
      <c r="D55" s="6">
        <f>Прил.6!N280</f>
        <v>0</v>
      </c>
      <c r="E55" s="6">
        <f>Прил.6!O280</f>
        <v>0</v>
      </c>
      <c r="F55" s="6">
        <f>Прил.6!P280</f>
        <v>0</v>
      </c>
      <c r="G55" s="320" t="str">
        <f t="shared" si="1"/>
        <v xml:space="preserve"> </v>
      </c>
    </row>
    <row r="56" spans="1:7" x14ac:dyDescent="0.2">
      <c r="A56" s="16" t="str">
        <f>Прил.6!A281</f>
        <v>Ремонт потолка в фойе Дома культуры села Хатанга</v>
      </c>
      <c r="B56" s="17" t="str">
        <f>Прил.6!E281</f>
        <v>0310013250</v>
      </c>
      <c r="C56" s="17"/>
      <c r="D56" s="5">
        <f>Прил.6!G281</f>
        <v>725730</v>
      </c>
      <c r="E56" s="5">
        <f>Прил.6!O281</f>
        <v>0</v>
      </c>
      <c r="F56" s="5">
        <f>Прил.6!P281</f>
        <v>0</v>
      </c>
      <c r="G56" s="320">
        <f t="shared" si="1"/>
        <v>1</v>
      </c>
    </row>
    <row r="57" spans="1:7" ht="25.5" x14ac:dyDescent="0.2">
      <c r="A57" s="16" t="str">
        <f>Прил.6!A282</f>
        <v>Предоставление субсидий бюджетным, автономным учреждениям и иным некоммерческим организациям</v>
      </c>
      <c r="B57" s="17" t="str">
        <f>Прил.6!E282</f>
        <v>0310013250</v>
      </c>
      <c r="C57" s="17" t="str">
        <f>Прил.6!F282</f>
        <v>600</v>
      </c>
      <c r="D57" s="5">
        <f>Прил.6!G282</f>
        <v>725730</v>
      </c>
      <c r="E57" s="5">
        <f>Прил.6!O282</f>
        <v>0</v>
      </c>
      <c r="F57" s="5">
        <f>Прил.6!P282</f>
        <v>0</v>
      </c>
      <c r="G57" s="320">
        <f t="shared" si="1"/>
        <v>1</v>
      </c>
    </row>
    <row r="58" spans="1:7" s="171" customFormat="1" x14ac:dyDescent="0.2">
      <c r="A58" s="18" t="str">
        <f>Прил.6!A283</f>
        <v>Субсидии бюджетным учреждениям</v>
      </c>
      <c r="B58" s="19" t="str">
        <f>Прил.6!E283</f>
        <v>0310013250</v>
      </c>
      <c r="C58" s="19" t="str">
        <f>Прил.6!F283</f>
        <v>610</v>
      </c>
      <c r="D58" s="6">
        <f>Прил.6!G283</f>
        <v>725730</v>
      </c>
      <c r="E58" s="6">
        <f>Прил.6!O283</f>
        <v>0</v>
      </c>
      <c r="F58" s="6">
        <f>Прил.6!P283</f>
        <v>0</v>
      </c>
      <c r="G58" s="320">
        <f t="shared" si="1"/>
        <v>1</v>
      </c>
    </row>
    <row r="59" spans="1:7" ht="25.5" x14ac:dyDescent="0.2">
      <c r="A59" s="16" t="str">
        <f>Прил.6!A284</f>
        <v>Реализацию мероприятий по укреплению материально-технической базы структурных подразделений МБУК "КДК"</v>
      </c>
      <c r="B59" s="17" t="str">
        <f>Прил.6!E284</f>
        <v>0310013260</v>
      </c>
      <c r="C59" s="17"/>
      <c r="D59" s="5">
        <f>Прил.6!G284</f>
        <v>2474910</v>
      </c>
      <c r="E59" s="5">
        <f>Прил.6!O284</f>
        <v>0</v>
      </c>
      <c r="F59" s="5">
        <f>Прил.6!P284</f>
        <v>0</v>
      </c>
      <c r="G59" s="320">
        <f t="shared" si="1"/>
        <v>1</v>
      </c>
    </row>
    <row r="60" spans="1:7" ht="25.5" x14ac:dyDescent="0.2">
      <c r="A60" s="16" t="str">
        <f>Прил.6!A285</f>
        <v>Предоставление субсидий бюджетным, автономным учреждениям и иным некоммерческим организациям</v>
      </c>
      <c r="B60" s="17" t="str">
        <f>Прил.6!E285</f>
        <v>0310013260</v>
      </c>
      <c r="C60" s="17" t="str">
        <f>Прил.6!F285</f>
        <v>600</v>
      </c>
      <c r="D60" s="5">
        <f>Прил.6!G285</f>
        <v>2474910</v>
      </c>
      <c r="E60" s="5">
        <f>Прил.6!O285</f>
        <v>0</v>
      </c>
      <c r="F60" s="5">
        <f>Прил.6!P285</f>
        <v>0</v>
      </c>
      <c r="G60" s="320">
        <f t="shared" si="1"/>
        <v>1</v>
      </c>
    </row>
    <row r="61" spans="1:7" s="171" customFormat="1" x14ac:dyDescent="0.2">
      <c r="A61" s="18" t="str">
        <f>Прил.6!A286</f>
        <v>Субсидии бюджетным учреждениям</v>
      </c>
      <c r="B61" s="19" t="str">
        <f>Прил.6!E286</f>
        <v>0310013260</v>
      </c>
      <c r="C61" s="19" t="str">
        <f>Прил.6!F286</f>
        <v>610</v>
      </c>
      <c r="D61" s="6">
        <f>Прил.6!G286</f>
        <v>2474910</v>
      </c>
      <c r="E61" s="6">
        <f>Прил.6!O286</f>
        <v>0</v>
      </c>
      <c r="F61" s="6">
        <f>Прил.6!P286</f>
        <v>0</v>
      </c>
      <c r="G61" s="320">
        <f t="shared" si="1"/>
        <v>1</v>
      </c>
    </row>
    <row r="62" spans="1:7" ht="25.5" x14ac:dyDescent="0.2">
      <c r="A62" s="16" t="str">
        <f>Прил.6!A317</f>
        <v>Приобретение лыжных комплектов для проведения ежегодного всероссийского лыжного забега "Лыжня России" в поселках сельского поселения</v>
      </c>
      <c r="B62" s="17" t="str">
        <f>Прил.6!E317</f>
        <v>0310013300</v>
      </c>
      <c r="C62" s="17"/>
      <c r="D62" s="5">
        <f>Прил.6!G317</f>
        <v>370560</v>
      </c>
      <c r="E62" s="5">
        <f>Прил.6!O317</f>
        <v>0</v>
      </c>
      <c r="F62" s="5">
        <f>Прил.6!P317</f>
        <v>0</v>
      </c>
      <c r="G62" s="320">
        <f t="shared" si="1"/>
        <v>1</v>
      </c>
    </row>
    <row r="63" spans="1:7" x14ac:dyDescent="0.2">
      <c r="A63" s="16" t="str">
        <f>Прил.6!A318</f>
        <v>Закупка товаров, работ и услуг для государственных (муниципальных) нужд</v>
      </c>
      <c r="B63" s="17" t="str">
        <f>Прил.6!E318</f>
        <v>0310013300</v>
      </c>
      <c r="C63" s="17" t="str">
        <f>Прил.6!F318</f>
        <v>200</v>
      </c>
      <c r="D63" s="5">
        <f>Прил.6!G318</f>
        <v>370560</v>
      </c>
      <c r="E63" s="5">
        <f>Прил.6!O318</f>
        <v>0</v>
      </c>
      <c r="F63" s="5">
        <f>Прил.6!P318</f>
        <v>0</v>
      </c>
      <c r="G63" s="320">
        <f t="shared" si="1"/>
        <v>1</v>
      </c>
    </row>
    <row r="64" spans="1:7" s="171" customFormat="1" ht="25.5" x14ac:dyDescent="0.2">
      <c r="A64" s="18" t="str">
        <f>Прил.6!A319</f>
        <v>Иные закупки товаров, работ и услуг для обеспечения государственных (муниципальных) нужд</v>
      </c>
      <c r="B64" s="19" t="str">
        <f>Прил.6!E319</f>
        <v>0310013300</v>
      </c>
      <c r="C64" s="19" t="str">
        <f>Прил.6!F319</f>
        <v>240</v>
      </c>
      <c r="D64" s="6">
        <f>Прил.6!G319</f>
        <v>370560</v>
      </c>
      <c r="E64" s="6">
        <f>Прил.6!O319</f>
        <v>0</v>
      </c>
      <c r="F64" s="6">
        <f>Прил.6!P319</f>
        <v>0</v>
      </c>
      <c r="G64" s="320">
        <f t="shared" si="1"/>
        <v>1</v>
      </c>
    </row>
    <row r="65" spans="1:7" hidden="1" x14ac:dyDescent="0.2">
      <c r="A65" s="16" t="str">
        <f>Прил.6!A287</f>
        <v>Софинансирование расходов на поддержку отрасли культур</v>
      </c>
      <c r="B65" s="17" t="str">
        <f>Прил.6!E287</f>
        <v>03100L5190</v>
      </c>
      <c r="C65" s="17"/>
      <c r="D65" s="5">
        <f>Прил.6!N287</f>
        <v>0</v>
      </c>
      <c r="E65" s="5">
        <f>Прил.6!O287</f>
        <v>0</v>
      </c>
      <c r="F65" s="5">
        <f>Прил.6!P287</f>
        <v>0</v>
      </c>
      <c r="G65" s="320" t="str">
        <f t="shared" si="1"/>
        <v xml:space="preserve"> </v>
      </c>
    </row>
    <row r="66" spans="1:7" ht="25.5" hidden="1" x14ac:dyDescent="0.2">
      <c r="A66" s="16" t="str">
        <f>Прил.6!A288</f>
        <v>Предоставление субсидий бюджетным, автономным учреждениям и иным некоммерческим организациям</v>
      </c>
      <c r="B66" s="17" t="str">
        <f>Прил.6!E288</f>
        <v>03100L5190</v>
      </c>
      <c r="C66" s="17" t="str">
        <f>Прил.6!F288</f>
        <v>600</v>
      </c>
      <c r="D66" s="5">
        <f>Прил.6!N288</f>
        <v>0</v>
      </c>
      <c r="E66" s="5">
        <f>Прил.6!O288</f>
        <v>0</v>
      </c>
      <c r="F66" s="5">
        <f>Прил.6!P288</f>
        <v>0</v>
      </c>
      <c r="G66" s="320" t="str">
        <f t="shared" si="1"/>
        <v xml:space="preserve"> </v>
      </c>
    </row>
    <row r="67" spans="1:7" s="171" customFormat="1" hidden="1" x14ac:dyDescent="0.2">
      <c r="A67" s="18" t="str">
        <f>Прил.6!A289</f>
        <v>Субсидии бюджетным учреждениям</v>
      </c>
      <c r="B67" s="19" t="str">
        <f>Прил.6!E289</f>
        <v>03100L5190</v>
      </c>
      <c r="C67" s="19" t="str">
        <f>Прил.6!F289</f>
        <v>610</v>
      </c>
      <c r="D67" s="6">
        <f>Прил.6!N289</f>
        <v>0</v>
      </c>
      <c r="E67" s="6">
        <f>Прил.6!O289</f>
        <v>0</v>
      </c>
      <c r="F67" s="6">
        <f>Прил.6!P289</f>
        <v>0</v>
      </c>
      <c r="G67" s="320" t="str">
        <f t="shared" si="1"/>
        <v xml:space="preserve"> </v>
      </c>
    </row>
    <row r="68" spans="1:7" hidden="1" x14ac:dyDescent="0.2">
      <c r="A68" s="16" t="str">
        <f>Прил.6!A290</f>
        <v>Расходы на поддержку отрасли культур</v>
      </c>
      <c r="B68" s="17" t="str">
        <f>Прил.6!E290</f>
        <v>03100R5190</v>
      </c>
      <c r="C68" s="17"/>
      <c r="D68" s="5">
        <f>Прил.6!N290</f>
        <v>0</v>
      </c>
      <c r="E68" s="5">
        <f>Прил.6!O290</f>
        <v>0</v>
      </c>
      <c r="F68" s="5">
        <f>Прил.6!P290</f>
        <v>0</v>
      </c>
      <c r="G68" s="320" t="str">
        <f t="shared" si="1"/>
        <v xml:space="preserve"> </v>
      </c>
    </row>
    <row r="69" spans="1:7" ht="25.5" hidden="1" x14ac:dyDescent="0.2">
      <c r="A69" s="16" t="str">
        <f>Прил.6!A291</f>
        <v>Предоставление субсидий бюджетным, автономным учреждениям и иным некоммерческим организациям</v>
      </c>
      <c r="B69" s="17" t="str">
        <f>Прил.6!E291</f>
        <v>03100R5190</v>
      </c>
      <c r="C69" s="17" t="str">
        <f>Прил.6!F291</f>
        <v>600</v>
      </c>
      <c r="D69" s="5">
        <f>Прил.6!N291</f>
        <v>0</v>
      </c>
      <c r="E69" s="5">
        <f>Прил.6!O291</f>
        <v>0</v>
      </c>
      <c r="F69" s="5">
        <f>Прил.6!P291</f>
        <v>0</v>
      </c>
      <c r="G69" s="320" t="str">
        <f t="shared" si="1"/>
        <v xml:space="preserve"> </v>
      </c>
    </row>
    <row r="70" spans="1:7" s="171" customFormat="1" hidden="1" x14ac:dyDescent="0.2">
      <c r="A70" s="18" t="str">
        <f>Прил.6!A292</f>
        <v>Субсидии бюджетным учреждениям</v>
      </c>
      <c r="B70" s="19" t="str">
        <f>Прил.6!E292</f>
        <v>03100R5190</v>
      </c>
      <c r="C70" s="19" t="str">
        <f>Прил.6!F292</f>
        <v>610</v>
      </c>
      <c r="D70" s="6">
        <f>Прил.6!N292</f>
        <v>0</v>
      </c>
      <c r="E70" s="6">
        <f>Прил.6!O292</f>
        <v>0</v>
      </c>
      <c r="F70" s="6">
        <f>Прил.6!P292</f>
        <v>0</v>
      </c>
      <c r="G70" s="320" t="str">
        <f t="shared" si="1"/>
        <v xml:space="preserve"> </v>
      </c>
    </row>
    <row r="71" spans="1:7" x14ac:dyDescent="0.2">
      <c r="A71" s="16" t="str">
        <f>Прил.6!A328</f>
        <v>Подпрограмма "Искусство и народное творчество"</v>
      </c>
      <c r="B71" s="17" t="str">
        <f>Прил.6!E328</f>
        <v>0320000000</v>
      </c>
      <c r="C71" s="17"/>
      <c r="D71" s="5">
        <f>D72+D77+D80+D83</f>
        <v>22139239.170000002</v>
      </c>
      <c r="E71" s="5">
        <f t="shared" ref="E71:F71" si="4">E72+E77+E80+E83</f>
        <v>0</v>
      </c>
      <c r="F71" s="5">
        <f t="shared" si="4"/>
        <v>0</v>
      </c>
      <c r="G71" s="320">
        <f t="shared" ref="G71:G134" si="5">IF(SUM(D71:F71)&gt;0,1," ")</f>
        <v>1</v>
      </c>
    </row>
    <row r="72" spans="1:7" ht="38.25" x14ac:dyDescent="0.2">
      <c r="A72" s="16" t="str">
        <f>Прил.6!A329</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72" s="17" t="str">
        <f>Прил.6!E329</f>
        <v>0320006010</v>
      </c>
      <c r="C72" s="17"/>
      <c r="D72" s="5">
        <f>Прил.6!N329</f>
        <v>22139239.170000002</v>
      </c>
      <c r="E72" s="5">
        <f>Прил.6!O329</f>
        <v>0</v>
      </c>
      <c r="F72" s="5">
        <f>Прил.6!P329</f>
        <v>0</v>
      </c>
      <c r="G72" s="320">
        <f t="shared" si="5"/>
        <v>1</v>
      </c>
    </row>
    <row r="73" spans="1:7" ht="38.25" x14ac:dyDescent="0.2">
      <c r="A73" s="16" t="str">
        <f>Прил.6!A330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 s="17" t="str">
        <f>Прил.6!E330</f>
        <v>0320006010</v>
      </c>
      <c r="C73" s="17" t="str">
        <f>Прил.6!F330</f>
        <v>100</v>
      </c>
      <c r="D73" s="5">
        <f>Прил.6!N330</f>
        <v>13576642</v>
      </c>
      <c r="E73" s="5">
        <f>Прил.6!O330</f>
        <v>0</v>
      </c>
      <c r="F73" s="5">
        <f>Прил.6!P330</f>
        <v>0</v>
      </c>
      <c r="G73" s="320">
        <f t="shared" si="5"/>
        <v>1</v>
      </c>
    </row>
    <row r="74" spans="1:7" s="171" customFormat="1" x14ac:dyDescent="0.2">
      <c r="A74" s="18" t="str">
        <f>Прил.6!A331</f>
        <v>Расходы на выплаты персоналу казенных учреждений</v>
      </c>
      <c r="B74" s="19" t="str">
        <f>Прил.6!E331</f>
        <v>0320006010</v>
      </c>
      <c r="C74" s="19" t="str">
        <f>Прил.6!F331</f>
        <v>110</v>
      </c>
      <c r="D74" s="6">
        <f>Прил.6!N331</f>
        <v>13576642</v>
      </c>
      <c r="E74" s="6">
        <f>Прил.6!O331</f>
        <v>0</v>
      </c>
      <c r="F74" s="6">
        <f>Прил.6!P331</f>
        <v>0</v>
      </c>
      <c r="G74" s="320">
        <f t="shared" si="5"/>
        <v>1</v>
      </c>
    </row>
    <row r="75" spans="1:7" x14ac:dyDescent="0.2">
      <c r="A75" s="16" t="str">
        <f>Прил.6!A332</f>
        <v>Закупка товаров, работ и услуг для государственных (муниципальных) нужд</v>
      </c>
      <c r="B75" s="17" t="str">
        <f>Прил.6!E332</f>
        <v>0320006010</v>
      </c>
      <c r="C75" s="17" t="str">
        <f>Прил.6!F332</f>
        <v>200</v>
      </c>
      <c r="D75" s="5">
        <f>Прил.6!N332</f>
        <v>8562597.1699999999</v>
      </c>
      <c r="E75" s="5">
        <f>Прил.6!O332</f>
        <v>0</v>
      </c>
      <c r="F75" s="5">
        <f>Прил.6!P332</f>
        <v>0</v>
      </c>
      <c r="G75" s="320">
        <f t="shared" si="5"/>
        <v>1</v>
      </c>
    </row>
    <row r="76" spans="1:7" s="171" customFormat="1" ht="25.5" x14ac:dyDescent="0.2">
      <c r="A76" s="18" t="str">
        <f>Прил.6!A333</f>
        <v>Иные закупки товаров, работ и услуг для обеспечения государственных (муниципальных) нужд</v>
      </c>
      <c r="B76" s="19" t="str">
        <f>Прил.6!E333</f>
        <v>0320006010</v>
      </c>
      <c r="C76" s="19" t="str">
        <f>Прил.6!F333</f>
        <v>240</v>
      </c>
      <c r="D76" s="6">
        <f>Прил.6!N333</f>
        <v>8562597.1699999999</v>
      </c>
      <c r="E76" s="6">
        <f>Прил.6!O333</f>
        <v>0</v>
      </c>
      <c r="F76" s="6">
        <f>Прил.6!P333</f>
        <v>0</v>
      </c>
      <c r="G76" s="320">
        <f t="shared" si="5"/>
        <v>1</v>
      </c>
    </row>
    <row r="77" spans="1:7" ht="38.25" hidden="1" x14ac:dyDescent="0.2">
      <c r="A77" s="16" t="str">
        <f>Прил.6!A334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77" s="17" t="str">
        <f>Прил.6!E334</f>
        <v>0320010210</v>
      </c>
      <c r="C77" s="17"/>
      <c r="D77" s="5">
        <f>Прил.6!N334</f>
        <v>0</v>
      </c>
      <c r="E77" s="5">
        <f>Прил.6!O334</f>
        <v>0</v>
      </c>
      <c r="F77" s="5">
        <f>Прил.6!P334</f>
        <v>0</v>
      </c>
      <c r="G77" s="320" t="str">
        <f t="shared" si="5"/>
        <v xml:space="preserve"> </v>
      </c>
    </row>
    <row r="78" spans="1:7" ht="38.25" hidden="1" x14ac:dyDescent="0.2">
      <c r="A78" s="16" t="str">
        <f>Прил.6!A335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8" s="17" t="str">
        <f>Прил.6!E335</f>
        <v>0320010210</v>
      </c>
      <c r="C78" s="17" t="str">
        <f>Прил.6!F335</f>
        <v>100</v>
      </c>
      <c r="D78" s="5">
        <f>Прил.6!N335</f>
        <v>0</v>
      </c>
      <c r="E78" s="5">
        <f>Прил.6!O335</f>
        <v>0</v>
      </c>
      <c r="F78" s="5">
        <f>Прил.6!P335</f>
        <v>0</v>
      </c>
      <c r="G78" s="320" t="str">
        <f t="shared" si="5"/>
        <v xml:space="preserve"> </v>
      </c>
    </row>
    <row r="79" spans="1:7" s="171" customFormat="1" hidden="1" x14ac:dyDescent="0.2">
      <c r="A79" s="18" t="str">
        <f>Прил.6!A336</f>
        <v>Расходы на выплаты персоналу казенных учреждений</v>
      </c>
      <c r="B79" s="19" t="str">
        <f>Прил.6!E336</f>
        <v>0320010210</v>
      </c>
      <c r="C79" s="19" t="str">
        <f>Прил.6!F336</f>
        <v>110</v>
      </c>
      <c r="D79" s="6">
        <f>Прил.6!N336</f>
        <v>0</v>
      </c>
      <c r="E79" s="6">
        <f>Прил.6!O336</f>
        <v>0</v>
      </c>
      <c r="F79" s="6">
        <f>Прил.6!P336</f>
        <v>0</v>
      </c>
      <c r="G79" s="320" t="str">
        <f t="shared" si="5"/>
        <v xml:space="preserve"> </v>
      </c>
    </row>
    <row r="80" spans="1:7" ht="25.5" hidden="1" x14ac:dyDescent="0.2">
      <c r="A80" s="16" t="str">
        <f>Прил.6!A337</f>
        <v>Расходы на повышение размеров оплаты труда работников бюджетной сферы Красноярского края с 1 января 2018 года на 4 процента</v>
      </c>
      <c r="B80" s="17" t="str">
        <f>Прил.6!E337</f>
        <v>0320010470</v>
      </c>
      <c r="C80" s="17"/>
      <c r="D80" s="5">
        <f>Прил.6!N337</f>
        <v>0</v>
      </c>
      <c r="E80" s="5">
        <f>Прил.6!O337</f>
        <v>0</v>
      </c>
      <c r="F80" s="5">
        <f>Прил.6!P337</f>
        <v>0</v>
      </c>
      <c r="G80" s="320" t="str">
        <f t="shared" si="5"/>
        <v xml:space="preserve"> </v>
      </c>
    </row>
    <row r="81" spans="1:7" ht="38.25" hidden="1" x14ac:dyDescent="0.2">
      <c r="A81" s="16" t="str">
        <f>Прил.6!A338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1" s="17" t="str">
        <f>Прил.6!E338</f>
        <v>0320010470</v>
      </c>
      <c r="C81" s="17" t="str">
        <f>Прил.6!F338</f>
        <v>100</v>
      </c>
      <c r="D81" s="5">
        <f>Прил.6!N338</f>
        <v>0</v>
      </c>
      <c r="E81" s="5">
        <f>Прил.6!O338</f>
        <v>0</v>
      </c>
      <c r="F81" s="5">
        <f>Прил.6!P338</f>
        <v>0</v>
      </c>
      <c r="G81" s="320" t="str">
        <f t="shared" si="5"/>
        <v xml:space="preserve"> </v>
      </c>
    </row>
    <row r="82" spans="1:7" s="171" customFormat="1" hidden="1" x14ac:dyDescent="0.2">
      <c r="A82" s="18" t="str">
        <f>Прил.6!A339</f>
        <v>Расходы на выплаты персоналу казенных учреждений</v>
      </c>
      <c r="B82" s="19" t="str">
        <f>Прил.6!E339</f>
        <v>0320010470</v>
      </c>
      <c r="C82" s="19" t="str">
        <f>Прил.6!F339</f>
        <v>110</v>
      </c>
      <c r="D82" s="6">
        <f>Прил.6!N339</f>
        <v>0</v>
      </c>
      <c r="E82" s="6">
        <f>Прил.6!O339</f>
        <v>0</v>
      </c>
      <c r="F82" s="6">
        <f>Прил.6!P339</f>
        <v>0</v>
      </c>
      <c r="G82" s="320" t="str">
        <f t="shared" si="5"/>
        <v xml:space="preserve"> </v>
      </c>
    </row>
    <row r="83" spans="1:7" ht="63.75" hidden="1" x14ac:dyDescent="0.2">
      <c r="A83" s="16" t="str">
        <f>Прил.6!A340</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83" s="17" t="str">
        <f>Прил.6!E340</f>
        <v>0320010480</v>
      </c>
      <c r="C83" s="17"/>
      <c r="D83" s="5">
        <f>Прил.6!N340</f>
        <v>0</v>
      </c>
      <c r="E83" s="5">
        <f>Прил.6!O340</f>
        <v>0</v>
      </c>
      <c r="F83" s="5">
        <f>Прил.6!P340</f>
        <v>0</v>
      </c>
      <c r="G83" s="320" t="str">
        <f t="shared" si="5"/>
        <v xml:space="preserve"> </v>
      </c>
    </row>
    <row r="84" spans="1:7" ht="38.25" hidden="1" x14ac:dyDescent="0.2">
      <c r="A84" s="16" t="str">
        <f>Прил.6!A341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4" s="17" t="str">
        <f>Прил.6!E341</f>
        <v>0320010480</v>
      </c>
      <c r="C84" s="17" t="str">
        <f>Прил.6!F341</f>
        <v>100</v>
      </c>
      <c r="D84" s="5">
        <f>Прил.6!N341</f>
        <v>0</v>
      </c>
      <c r="E84" s="5">
        <f>Прил.6!O341</f>
        <v>0</v>
      </c>
      <c r="F84" s="5">
        <f>Прил.6!P341</f>
        <v>0</v>
      </c>
      <c r="G84" s="320" t="str">
        <f t="shared" si="5"/>
        <v xml:space="preserve"> </v>
      </c>
    </row>
    <row r="85" spans="1:7" s="171" customFormat="1" hidden="1" x14ac:dyDescent="0.2">
      <c r="A85" s="18" t="str">
        <f>Прил.6!A342</f>
        <v>Расходы на выплаты персоналу казенных учреждений</v>
      </c>
      <c r="B85" s="19" t="str">
        <f>Прил.6!E342</f>
        <v>0320010480</v>
      </c>
      <c r="C85" s="19" t="str">
        <f>Прил.6!F342</f>
        <v>110</v>
      </c>
      <c r="D85" s="6">
        <f>Прил.6!N342</f>
        <v>0</v>
      </c>
      <c r="E85" s="6">
        <f>Прил.6!O342</f>
        <v>0</v>
      </c>
      <c r="F85" s="6">
        <f>Прил.6!P342</f>
        <v>0</v>
      </c>
      <c r="G85" s="320" t="str">
        <f t="shared" si="5"/>
        <v xml:space="preserve"> </v>
      </c>
    </row>
    <row r="86" spans="1:7" s="177" customFormat="1" ht="25.5" x14ac:dyDescent="0.2">
      <c r="A86" s="13" t="str">
        <f>Прил.6!A320</f>
        <v>Муниципальная программа "Развитие физической культуры и спорта на территории сельского поселения Хатанга"</v>
      </c>
      <c r="B86" s="14" t="str">
        <f>Прил.6!E320</f>
        <v>0400000000</v>
      </c>
      <c r="C86" s="168"/>
      <c r="D86" s="15">
        <f>Прил.6!N320</f>
        <v>420000</v>
      </c>
      <c r="E86" s="15">
        <f>Прил.6!O320</f>
        <v>420000</v>
      </c>
      <c r="F86" s="15">
        <f>Прил.6!P320</f>
        <v>420000</v>
      </c>
      <c r="G86" s="320">
        <f t="shared" si="5"/>
        <v>1</v>
      </c>
    </row>
    <row r="87" spans="1:7" x14ac:dyDescent="0.2">
      <c r="A87" s="16" t="str">
        <f>Прил.6!A321</f>
        <v>Организация и проведение физкультурно-массовой работы</v>
      </c>
      <c r="B87" s="17" t="str">
        <f>Прил.6!E321</f>
        <v>0400014010</v>
      </c>
      <c r="C87" s="169"/>
      <c r="D87" s="5">
        <f>Прил.6!N321</f>
        <v>420000</v>
      </c>
      <c r="E87" s="5">
        <f>Прил.6!O321</f>
        <v>420000</v>
      </c>
      <c r="F87" s="5">
        <f>Прил.6!P321</f>
        <v>420000</v>
      </c>
      <c r="G87" s="320">
        <f t="shared" si="5"/>
        <v>1</v>
      </c>
    </row>
    <row r="88" spans="1:7" x14ac:dyDescent="0.2">
      <c r="A88" s="16" t="str">
        <f>Прил.6!A322</f>
        <v>Закупка товаров, работ и услуг для государственных (муниципальных) нужд</v>
      </c>
      <c r="B88" s="17" t="str">
        <f>Прил.6!E322</f>
        <v>0400014010</v>
      </c>
      <c r="C88" s="17" t="str">
        <f>Прил.6!F322</f>
        <v>200</v>
      </c>
      <c r="D88" s="5">
        <f>Прил.6!N322</f>
        <v>420000</v>
      </c>
      <c r="E88" s="5">
        <f>Прил.6!O322</f>
        <v>420000</v>
      </c>
      <c r="F88" s="5">
        <f>Прил.6!P322</f>
        <v>420000</v>
      </c>
      <c r="G88" s="320">
        <f t="shared" si="5"/>
        <v>1</v>
      </c>
    </row>
    <row r="89" spans="1:7" s="171" customFormat="1" ht="25.5" x14ac:dyDescent="0.2">
      <c r="A89" s="18" t="str">
        <f>Прил.6!A323</f>
        <v>Иные закупки товаров, работ и услуг для обеспечения государственных (муниципальных) нужд</v>
      </c>
      <c r="B89" s="19" t="str">
        <f>Прил.6!E323</f>
        <v>0400014010</v>
      </c>
      <c r="C89" s="19" t="str">
        <f>Прил.6!F323</f>
        <v>240</v>
      </c>
      <c r="D89" s="6">
        <f>Прил.6!N323</f>
        <v>420000</v>
      </c>
      <c r="E89" s="6">
        <f>Прил.6!O323</f>
        <v>420000</v>
      </c>
      <c r="F89" s="6">
        <f>Прил.6!P323</f>
        <v>420000</v>
      </c>
      <c r="G89" s="320">
        <f t="shared" si="5"/>
        <v>1</v>
      </c>
    </row>
    <row r="90" spans="1:7" s="177" customFormat="1" ht="25.5" x14ac:dyDescent="0.2">
      <c r="A90" s="13" t="str">
        <f>Прил.6!A249</f>
        <v>Муниципальная программа "Развитие молодежной политики на территории сельского поселения Хатанга"</v>
      </c>
      <c r="B90" s="14" t="str">
        <f>Прил.6!E249</f>
        <v>0500000000</v>
      </c>
      <c r="C90" s="168"/>
      <c r="D90" s="15">
        <f>Прил.6!N249</f>
        <v>400000</v>
      </c>
      <c r="E90" s="15">
        <f>Прил.6!O249</f>
        <v>400000</v>
      </c>
      <c r="F90" s="15">
        <f>Прил.6!P249</f>
        <v>400000</v>
      </c>
      <c r="G90" s="320">
        <f t="shared" si="5"/>
        <v>1</v>
      </c>
    </row>
    <row r="91" spans="1:7" x14ac:dyDescent="0.2">
      <c r="A91" s="16" t="str">
        <f>Прил.6!A250</f>
        <v>Проведение мероприятий для детей и молодежи</v>
      </c>
      <c r="B91" s="17" t="str">
        <f>Прил.6!E250</f>
        <v>0500015010</v>
      </c>
      <c r="C91" s="169"/>
      <c r="D91" s="5">
        <f>Прил.6!N250</f>
        <v>400000</v>
      </c>
      <c r="E91" s="5">
        <f>Прил.6!O250</f>
        <v>400000</v>
      </c>
      <c r="F91" s="5">
        <f>Прил.6!P250</f>
        <v>400000</v>
      </c>
      <c r="G91" s="320">
        <f t="shared" si="5"/>
        <v>1</v>
      </c>
    </row>
    <row r="92" spans="1:7" x14ac:dyDescent="0.2">
      <c r="A92" s="16" t="str">
        <f>Прил.6!A251</f>
        <v>Закупка товаров, работ и услуг для государственных (муниципальных) нужд</v>
      </c>
      <c r="B92" s="17" t="str">
        <f>Прил.6!E251</f>
        <v>0500015010</v>
      </c>
      <c r="C92" s="17" t="str">
        <f>Прил.6!F251</f>
        <v>200</v>
      </c>
      <c r="D92" s="5">
        <f>Прил.6!N251</f>
        <v>400000</v>
      </c>
      <c r="E92" s="5">
        <f>Прил.6!O251</f>
        <v>400000</v>
      </c>
      <c r="F92" s="5">
        <f>Прил.6!P251</f>
        <v>400000</v>
      </c>
      <c r="G92" s="320">
        <f t="shared" si="5"/>
        <v>1</v>
      </c>
    </row>
    <row r="93" spans="1:7" s="171" customFormat="1" ht="25.5" x14ac:dyDescent="0.2">
      <c r="A93" s="18" t="str">
        <f>Прил.6!A252</f>
        <v>Иные закупки товаров, работ и услуг для обеспечения государственных (муниципальных) нужд</v>
      </c>
      <c r="B93" s="19" t="str">
        <f>Прил.6!E252</f>
        <v>0500015010</v>
      </c>
      <c r="C93" s="19" t="str">
        <f>Прил.6!F252</f>
        <v>240</v>
      </c>
      <c r="D93" s="6">
        <f>Прил.6!N252</f>
        <v>400000</v>
      </c>
      <c r="E93" s="6">
        <f>Прил.6!O252</f>
        <v>400000</v>
      </c>
      <c r="F93" s="6">
        <f>Прил.6!P252</f>
        <v>400000</v>
      </c>
      <c r="G93" s="320">
        <f t="shared" si="5"/>
        <v>1</v>
      </c>
    </row>
    <row r="94" spans="1:7" s="177" customFormat="1" ht="30" customHeight="1" x14ac:dyDescent="0.2">
      <c r="A94" s="13" t="str">
        <f>Прил.6!A188</f>
        <v>Муниципальная программа "Благоустройство территории сельского поселения Хатанга"</v>
      </c>
      <c r="B94" s="14" t="str">
        <f>Прил.6!E188</f>
        <v>0600000000</v>
      </c>
      <c r="C94" s="168"/>
      <c r="D94" s="15">
        <f>D95+D108+D124</f>
        <v>39116030</v>
      </c>
      <c r="E94" s="15">
        <f t="shared" ref="E94:F94" si="6">E95+E108+E124</f>
        <v>12750200</v>
      </c>
      <c r="F94" s="15">
        <f t="shared" si="6"/>
        <v>12813600</v>
      </c>
      <c r="G94" s="320">
        <f t="shared" si="5"/>
        <v>1</v>
      </c>
    </row>
    <row r="95" spans="1:7" x14ac:dyDescent="0.2">
      <c r="A95" s="16" t="str">
        <f>Прил.6!A189</f>
        <v>Подпрограмма "Комплексное благоустройство территорий сельского поселения Хатанга"</v>
      </c>
      <c r="B95" s="17" t="str">
        <f>Прил.6!E189</f>
        <v>0610000000</v>
      </c>
      <c r="C95" s="169"/>
      <c r="D95" s="5">
        <f>D96+D99+D105+D102</f>
        <v>16762800</v>
      </c>
      <c r="E95" s="5">
        <f t="shared" ref="E95:F95" si="7">E96+E99+E105+E102</f>
        <v>12287800</v>
      </c>
      <c r="F95" s="5">
        <f t="shared" si="7"/>
        <v>12287800</v>
      </c>
      <c r="G95" s="320">
        <f t="shared" si="5"/>
        <v>1</v>
      </c>
    </row>
    <row r="96" spans="1:7" x14ac:dyDescent="0.2">
      <c r="A96" s="16" t="str">
        <f>Прил.6!A190</f>
        <v>Уличное освещение</v>
      </c>
      <c r="B96" s="17" t="str">
        <f>Прил.6!E190</f>
        <v>0610016110</v>
      </c>
      <c r="C96" s="169"/>
      <c r="D96" s="5">
        <f>Прил.6!N190</f>
        <v>10712830</v>
      </c>
      <c r="E96" s="5">
        <f>Прил.6!O190</f>
        <v>10712830</v>
      </c>
      <c r="F96" s="5">
        <f>Прил.6!P190</f>
        <v>10712830</v>
      </c>
      <c r="G96" s="320">
        <f t="shared" si="5"/>
        <v>1</v>
      </c>
    </row>
    <row r="97" spans="1:7" x14ac:dyDescent="0.2">
      <c r="A97" s="16" t="str">
        <f>Прил.6!A191</f>
        <v>Закупка товаров, работ и услуг для государственных (муниципальных) нужд</v>
      </c>
      <c r="B97" s="17" t="str">
        <f>Прил.6!E191</f>
        <v>0610016110</v>
      </c>
      <c r="C97" s="17" t="str">
        <f>Прил.6!F191</f>
        <v>200</v>
      </c>
      <c r="D97" s="5">
        <f>Прил.6!N191</f>
        <v>10712830</v>
      </c>
      <c r="E97" s="5">
        <f>Прил.6!O191</f>
        <v>10712830</v>
      </c>
      <c r="F97" s="5">
        <f>Прил.6!P191</f>
        <v>10712830</v>
      </c>
      <c r="G97" s="320">
        <f t="shared" si="5"/>
        <v>1</v>
      </c>
    </row>
    <row r="98" spans="1:7" s="171" customFormat="1" ht="25.5" x14ac:dyDescent="0.2">
      <c r="A98" s="18" t="str">
        <f>Прил.6!A192</f>
        <v>Иные закупки товаров, работ и услуг для обеспечения государственных (муниципальных) нужд</v>
      </c>
      <c r="B98" s="19" t="str">
        <f>Прил.6!E192</f>
        <v>0610016110</v>
      </c>
      <c r="C98" s="19" t="str">
        <f>Прил.6!F192</f>
        <v>240</v>
      </c>
      <c r="D98" s="6">
        <f>Прил.6!N192</f>
        <v>10712830</v>
      </c>
      <c r="E98" s="6">
        <f>Прил.6!O192</f>
        <v>10712830</v>
      </c>
      <c r="F98" s="6">
        <f>Прил.6!P192</f>
        <v>10712830</v>
      </c>
      <c r="G98" s="320">
        <f t="shared" si="5"/>
        <v>1</v>
      </c>
    </row>
    <row r="99" spans="1:7" x14ac:dyDescent="0.2">
      <c r="A99" s="16" t="str">
        <f>Прил.6!A193</f>
        <v>Прочие мероприятия по благоустройству</v>
      </c>
      <c r="B99" s="17" t="str">
        <f>Прил.6!E193</f>
        <v>0610016120</v>
      </c>
      <c r="C99" s="17"/>
      <c r="D99" s="5">
        <f>Прил.6!N193</f>
        <v>1574970</v>
      </c>
      <c r="E99" s="5">
        <f>Прил.6!O193</f>
        <v>1574970</v>
      </c>
      <c r="F99" s="5">
        <f>Прил.6!P193</f>
        <v>1574970</v>
      </c>
      <c r="G99" s="320">
        <f t="shared" si="5"/>
        <v>1</v>
      </c>
    </row>
    <row r="100" spans="1:7" x14ac:dyDescent="0.2">
      <c r="A100" s="16" t="str">
        <f>Прил.6!A194</f>
        <v>Закупка товаров, работ и услуг для государственных (муниципальных) нужд</v>
      </c>
      <c r="B100" s="17" t="str">
        <f>Прил.6!E194</f>
        <v>0610016120</v>
      </c>
      <c r="C100" s="17" t="str">
        <f>Прил.6!F194</f>
        <v>200</v>
      </c>
      <c r="D100" s="5">
        <f>Прил.6!N194</f>
        <v>1574970</v>
      </c>
      <c r="E100" s="5">
        <f>Прил.6!O194</f>
        <v>1574970</v>
      </c>
      <c r="F100" s="5">
        <f>Прил.6!P194</f>
        <v>1574970</v>
      </c>
      <c r="G100" s="320">
        <f t="shared" si="5"/>
        <v>1</v>
      </c>
    </row>
    <row r="101" spans="1:7" s="171" customFormat="1" ht="25.5" x14ac:dyDescent="0.2">
      <c r="A101" s="18" t="str">
        <f>Прил.6!A195</f>
        <v>Иные закупки товаров, работ и услуг для обеспечения государственных (муниципальных) нужд</v>
      </c>
      <c r="B101" s="19" t="str">
        <f>Прил.6!E195</f>
        <v>0610016120</v>
      </c>
      <c r="C101" s="19" t="str">
        <f>Прил.6!F195</f>
        <v>240</v>
      </c>
      <c r="D101" s="6">
        <f>Прил.6!N195</f>
        <v>1574970</v>
      </c>
      <c r="E101" s="6">
        <f>Прил.6!O195</f>
        <v>1574970</v>
      </c>
      <c r="F101" s="6">
        <f>Прил.6!P195</f>
        <v>1574970</v>
      </c>
      <c r="G101" s="320">
        <f t="shared" si="5"/>
        <v>1</v>
      </c>
    </row>
    <row r="102" spans="1:7" x14ac:dyDescent="0.2">
      <c r="A102" s="16" t="str">
        <f>Прил.6!A196</f>
        <v>Устройство площадки под строительство гаражей</v>
      </c>
      <c r="B102" s="17" t="str">
        <f>Прил.6!E196</f>
        <v>0610016130</v>
      </c>
      <c r="C102" s="17"/>
      <c r="D102" s="5">
        <f>Прил.6!G196</f>
        <v>4475000</v>
      </c>
      <c r="E102" s="5">
        <f>Прил.6!O196</f>
        <v>0</v>
      </c>
      <c r="F102" s="5">
        <f>Прил.6!P196</f>
        <v>0</v>
      </c>
      <c r="G102" s="320">
        <f t="shared" si="5"/>
        <v>1</v>
      </c>
    </row>
    <row r="103" spans="1:7" x14ac:dyDescent="0.2">
      <c r="A103" s="16" t="str">
        <f>Прил.6!A197</f>
        <v>Закупка товаров, работ и услуг для государственных (муниципальных) нужд</v>
      </c>
      <c r="B103" s="17" t="str">
        <f>Прил.6!E197</f>
        <v>0610016130</v>
      </c>
      <c r="C103" s="17" t="str">
        <f>Прил.6!F197</f>
        <v>200</v>
      </c>
      <c r="D103" s="5">
        <f>Прил.6!G197</f>
        <v>4475000</v>
      </c>
      <c r="E103" s="5">
        <f>Прил.6!O197</f>
        <v>0</v>
      </c>
      <c r="F103" s="5">
        <f>Прил.6!P197</f>
        <v>0</v>
      </c>
      <c r="G103" s="320">
        <f t="shared" si="5"/>
        <v>1</v>
      </c>
    </row>
    <row r="104" spans="1:7" s="171" customFormat="1" ht="25.5" x14ac:dyDescent="0.2">
      <c r="A104" s="18" t="str">
        <f>Прил.6!A198</f>
        <v>Иные закупки товаров, работ и услуг для обеспечения государственных (муниципальных) нужд</v>
      </c>
      <c r="B104" s="19" t="str">
        <f>Прил.6!E198</f>
        <v>0610016130</v>
      </c>
      <c r="C104" s="19" t="str">
        <f>Прил.6!F198</f>
        <v>240</v>
      </c>
      <c r="D104" s="6">
        <f>Прил.6!G198</f>
        <v>4475000</v>
      </c>
      <c r="E104" s="6">
        <f>Прил.6!O198</f>
        <v>0</v>
      </c>
      <c r="F104" s="6">
        <f>Прил.6!P198</f>
        <v>0</v>
      </c>
      <c r="G104" s="320">
        <f t="shared" si="5"/>
        <v>1</v>
      </c>
    </row>
    <row r="105" spans="1:7" ht="63.75" hidden="1" x14ac:dyDescent="0.2">
      <c r="A105" s="16" t="str">
        <f>Прил.6!A199</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105" s="17" t="str">
        <f>Прил.6!E199</f>
        <v>06100S7410</v>
      </c>
      <c r="C105" s="17"/>
      <c r="D105" s="5">
        <f>Прил.6!N199</f>
        <v>0</v>
      </c>
      <c r="E105" s="5">
        <f>Прил.6!O199</f>
        <v>0</v>
      </c>
      <c r="F105" s="5">
        <f>Прил.6!P199</f>
        <v>0</v>
      </c>
      <c r="G105" s="320" t="str">
        <f t="shared" si="5"/>
        <v xml:space="preserve"> </v>
      </c>
    </row>
    <row r="106" spans="1:7" hidden="1" x14ac:dyDescent="0.2">
      <c r="A106" s="16" t="str">
        <f>Прил.6!A200</f>
        <v>Закупка товаров, работ и услуг для государственных (муниципальных) нужд</v>
      </c>
      <c r="B106" s="17" t="str">
        <f>Прил.6!E200</f>
        <v>06100S7410</v>
      </c>
      <c r="C106" s="17" t="str">
        <f>Прил.6!F200</f>
        <v>200</v>
      </c>
      <c r="D106" s="5">
        <f>Прил.6!N200</f>
        <v>0</v>
      </c>
      <c r="E106" s="5">
        <f>Прил.6!O200</f>
        <v>0</v>
      </c>
      <c r="F106" s="5">
        <f>Прил.6!P200</f>
        <v>0</v>
      </c>
      <c r="G106" s="320" t="str">
        <f t="shared" si="5"/>
        <v xml:space="preserve"> </v>
      </c>
    </row>
    <row r="107" spans="1:7" s="171" customFormat="1" ht="25.5" hidden="1" x14ac:dyDescent="0.2">
      <c r="A107" s="18" t="str">
        <f>Прил.6!A201</f>
        <v>Иные закупки товаров, работ и услуг для обеспечения государственных (муниципальных) нужд</v>
      </c>
      <c r="B107" s="19" t="str">
        <f>Прил.6!E201</f>
        <v>06100S7410</v>
      </c>
      <c r="C107" s="19" t="str">
        <f>Прил.6!F201</f>
        <v>240</v>
      </c>
      <c r="D107" s="6">
        <f>Прил.6!N201</f>
        <v>0</v>
      </c>
      <c r="E107" s="6">
        <f>Прил.6!O201</f>
        <v>0</v>
      </c>
      <c r="F107" s="6">
        <f>Прил.6!P201</f>
        <v>0</v>
      </c>
      <c r="G107" s="320" t="str">
        <f t="shared" si="5"/>
        <v xml:space="preserve"> </v>
      </c>
    </row>
    <row r="108" spans="1:7" x14ac:dyDescent="0.2">
      <c r="A108" s="16" t="str">
        <f>Прил.6!A131</f>
        <v>Подпрограмма "Улично-дорожная сеть села Хатанга"</v>
      </c>
      <c r="B108" s="17" t="str">
        <f>Прил.6!E131</f>
        <v>0620000000</v>
      </c>
      <c r="C108" s="169"/>
      <c r="D108" s="5">
        <f>D109+D112+D115+D118+D121</f>
        <v>458670</v>
      </c>
      <c r="E108" s="5">
        <f t="shared" ref="E108:F108" si="8">E109+E112+E115+E118+E121</f>
        <v>462400</v>
      </c>
      <c r="F108" s="5">
        <f t="shared" si="8"/>
        <v>525800</v>
      </c>
      <c r="G108" s="320">
        <f t="shared" si="5"/>
        <v>1</v>
      </c>
    </row>
    <row r="109" spans="1:7" x14ac:dyDescent="0.2">
      <c r="A109" s="16" t="str">
        <f>Прил.6!A132</f>
        <v>Ремонт и содержание автомобильных дорог общего пользования местного значения</v>
      </c>
      <c r="B109" s="17" t="str">
        <f>Прил.6!E132</f>
        <v>0620016210</v>
      </c>
      <c r="C109" s="169"/>
      <c r="D109" s="5">
        <f>Прил.6!N132</f>
        <v>433670</v>
      </c>
      <c r="E109" s="5">
        <f>Прил.6!O132</f>
        <v>462400</v>
      </c>
      <c r="F109" s="5">
        <f>Прил.6!P132</f>
        <v>525800</v>
      </c>
      <c r="G109" s="320">
        <f t="shared" si="5"/>
        <v>1</v>
      </c>
    </row>
    <row r="110" spans="1:7" x14ac:dyDescent="0.2">
      <c r="A110" s="16" t="str">
        <f>Прил.6!A133</f>
        <v>Закупка товаров, работ и услуг для государственных (муниципальных) нужд</v>
      </c>
      <c r="B110" s="17" t="str">
        <f>Прил.6!E133</f>
        <v>0620016210</v>
      </c>
      <c r="C110" s="17" t="str">
        <f>Прил.6!F133</f>
        <v>200</v>
      </c>
      <c r="D110" s="5">
        <f>Прил.6!N133</f>
        <v>433670</v>
      </c>
      <c r="E110" s="5">
        <f>Прил.6!O133</f>
        <v>462400</v>
      </c>
      <c r="F110" s="5">
        <f>Прил.6!P133</f>
        <v>525800</v>
      </c>
      <c r="G110" s="320">
        <f t="shared" si="5"/>
        <v>1</v>
      </c>
    </row>
    <row r="111" spans="1:7" s="171" customFormat="1" ht="25.5" x14ac:dyDescent="0.2">
      <c r="A111" s="18" t="str">
        <f>Прил.6!A134</f>
        <v>Иные закупки товаров, работ и услуг для обеспечения государственных (муниципальных) нужд</v>
      </c>
      <c r="B111" s="19" t="str">
        <f>Прил.6!E134</f>
        <v>0620016210</v>
      </c>
      <c r="C111" s="19" t="str">
        <f>Прил.6!F134</f>
        <v>240</v>
      </c>
      <c r="D111" s="6">
        <f>Прил.6!N134</f>
        <v>433670</v>
      </c>
      <c r="E111" s="6">
        <f>Прил.6!O134</f>
        <v>462400</v>
      </c>
      <c r="F111" s="6">
        <f>Прил.6!P134</f>
        <v>525800</v>
      </c>
      <c r="G111" s="320">
        <f t="shared" si="5"/>
        <v>1</v>
      </c>
    </row>
    <row r="112" spans="1:7" hidden="1" x14ac:dyDescent="0.2">
      <c r="A112" s="16" t="str">
        <f>Прил.6!A135</f>
        <v>Расходы на ремонт моста в районе ул.Геологическая,8</v>
      </c>
      <c r="B112" s="17" t="str">
        <f>Прил.6!E135</f>
        <v>0620016220</v>
      </c>
      <c r="C112" s="17"/>
      <c r="D112" s="5">
        <f>Прил.6!N135</f>
        <v>0</v>
      </c>
      <c r="E112" s="5">
        <f>Прил.6!O135</f>
        <v>0</v>
      </c>
      <c r="F112" s="5">
        <f>Прил.6!P135</f>
        <v>0</v>
      </c>
      <c r="G112" s="320" t="str">
        <f t="shared" si="5"/>
        <v xml:space="preserve"> </v>
      </c>
    </row>
    <row r="113" spans="1:7" hidden="1" x14ac:dyDescent="0.2">
      <c r="A113" s="16" t="str">
        <f>Прил.6!A136</f>
        <v>Закупка товаров, работ и услуг для государственных (муниципальных) нужд</v>
      </c>
      <c r="B113" s="17" t="str">
        <f>Прил.6!E136</f>
        <v>0620016220</v>
      </c>
      <c r="C113" s="17" t="str">
        <f>Прил.6!F136</f>
        <v>200</v>
      </c>
      <c r="D113" s="5">
        <f>Прил.6!N136</f>
        <v>0</v>
      </c>
      <c r="E113" s="5">
        <f>Прил.6!O136</f>
        <v>0</v>
      </c>
      <c r="F113" s="5">
        <f>Прил.6!P136</f>
        <v>0</v>
      </c>
      <c r="G113" s="320" t="str">
        <f t="shared" si="5"/>
        <v xml:space="preserve"> </v>
      </c>
    </row>
    <row r="114" spans="1:7" s="171" customFormat="1" ht="25.5" hidden="1" x14ac:dyDescent="0.2">
      <c r="A114" s="18" t="str">
        <f>Прил.6!A137</f>
        <v>Иные закупки товаров, работ и услуг для обеспечения государственных (муниципальных) нужд</v>
      </c>
      <c r="B114" s="19" t="str">
        <f>Прил.6!E137</f>
        <v>0620016220</v>
      </c>
      <c r="C114" s="19" t="str">
        <f>Прил.6!F137</f>
        <v>240</v>
      </c>
      <c r="D114" s="6">
        <f>Прил.6!N137</f>
        <v>0</v>
      </c>
      <c r="E114" s="6">
        <f>Прил.6!O137</f>
        <v>0</v>
      </c>
      <c r="F114" s="6">
        <f>Прил.6!P137</f>
        <v>0</v>
      </c>
      <c r="G114" s="320" t="str">
        <f t="shared" si="5"/>
        <v xml:space="preserve"> </v>
      </c>
    </row>
    <row r="115" spans="1:7" ht="25.5" hidden="1" x14ac:dyDescent="0.2">
      <c r="A115" s="16" t="str">
        <f>Прил.6!A138</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115" s="17" t="str">
        <f>Прил.6!E138</f>
        <v>0620016230</v>
      </c>
      <c r="C115" s="17"/>
      <c r="D115" s="5">
        <f>Прил.6!N138</f>
        <v>0</v>
      </c>
      <c r="E115" s="5">
        <f>Прил.6!O138</f>
        <v>0</v>
      </c>
      <c r="F115" s="5">
        <f>Прил.6!P138</f>
        <v>0</v>
      </c>
      <c r="G115" s="320" t="str">
        <f t="shared" si="5"/>
        <v xml:space="preserve"> </v>
      </c>
    </row>
    <row r="116" spans="1:7" hidden="1" x14ac:dyDescent="0.2">
      <c r="A116" s="16" t="str">
        <f>Прил.6!A139</f>
        <v>Закупка товаров, работ и услуг для государственных (муниципальных) нужд</v>
      </c>
      <c r="B116" s="17" t="str">
        <f>Прил.6!E139</f>
        <v>0620016230</v>
      </c>
      <c r="C116" s="17" t="str">
        <f>Прил.6!F139</f>
        <v>200</v>
      </c>
      <c r="D116" s="5">
        <f>Прил.6!N139</f>
        <v>0</v>
      </c>
      <c r="E116" s="5">
        <f>Прил.6!O139</f>
        <v>0</v>
      </c>
      <c r="F116" s="5">
        <f>Прил.6!P139</f>
        <v>0</v>
      </c>
      <c r="G116" s="320" t="str">
        <f t="shared" si="5"/>
        <v xml:space="preserve"> </v>
      </c>
    </row>
    <row r="117" spans="1:7" s="171" customFormat="1" ht="25.5" hidden="1" x14ac:dyDescent="0.2">
      <c r="A117" s="18" t="str">
        <f>Прил.6!A140</f>
        <v>Иные закупки товаров, работ и услуг для обеспечения государственных (муниципальных) нужд</v>
      </c>
      <c r="B117" s="19" t="str">
        <f>Прил.6!E140</f>
        <v>0620016230</v>
      </c>
      <c r="C117" s="19" t="str">
        <f>Прил.6!F140</f>
        <v>240</v>
      </c>
      <c r="D117" s="6">
        <f>Прил.6!N140</f>
        <v>0</v>
      </c>
      <c r="E117" s="6">
        <f>Прил.6!O140</f>
        <v>0</v>
      </c>
      <c r="F117" s="6">
        <f>Прил.6!P140</f>
        <v>0</v>
      </c>
      <c r="G117" s="320" t="str">
        <f t="shared" si="5"/>
        <v xml:space="preserve"> </v>
      </c>
    </row>
    <row r="118" spans="1:7" ht="38.25" hidden="1" x14ac:dyDescent="0.2">
      <c r="A118" s="16" t="str">
        <f>Прил.6!A141</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v>
      </c>
      <c r="B118" s="17" t="str">
        <f>Прил.6!E141</f>
        <v>0620075080</v>
      </c>
      <c r="C118" s="17"/>
      <c r="D118" s="5">
        <f>Прил.6!N141</f>
        <v>0</v>
      </c>
      <c r="E118" s="5">
        <f>Прил.6!O141</f>
        <v>0</v>
      </c>
      <c r="F118" s="5">
        <f>Прил.6!P141</f>
        <v>0</v>
      </c>
      <c r="G118" s="320" t="str">
        <f t="shared" si="5"/>
        <v xml:space="preserve"> </v>
      </c>
    </row>
    <row r="119" spans="1:7" hidden="1" x14ac:dyDescent="0.2">
      <c r="A119" s="16" t="str">
        <f>Прил.6!A142</f>
        <v>Закупка товаров, работ и услуг для государственных (муниципальных) нужд</v>
      </c>
      <c r="B119" s="17" t="str">
        <f>Прил.6!E142</f>
        <v>0620075080</v>
      </c>
      <c r="C119" s="17" t="str">
        <f>Прил.6!F142</f>
        <v>200</v>
      </c>
      <c r="D119" s="5">
        <f>Прил.6!N142</f>
        <v>0</v>
      </c>
      <c r="E119" s="5">
        <f>Прил.6!O142</f>
        <v>0</v>
      </c>
      <c r="F119" s="5">
        <f>Прил.6!P142</f>
        <v>0</v>
      </c>
      <c r="G119" s="320" t="str">
        <f t="shared" si="5"/>
        <v xml:space="preserve"> </v>
      </c>
    </row>
    <row r="120" spans="1:7" s="171" customFormat="1" ht="25.5" hidden="1" x14ac:dyDescent="0.2">
      <c r="A120" s="18" t="str">
        <f>Прил.6!A143</f>
        <v>Иные закупки товаров, работ и услуг для обеспечения государственных (муниципальных) нужд</v>
      </c>
      <c r="B120" s="19" t="str">
        <f>Прил.6!E143</f>
        <v>0620075080</v>
      </c>
      <c r="C120" s="19" t="str">
        <f>Прил.6!F143</f>
        <v>240</v>
      </c>
      <c r="D120" s="6">
        <f>Прил.6!N143</f>
        <v>0</v>
      </c>
      <c r="E120" s="6">
        <f>Прил.6!O143</f>
        <v>0</v>
      </c>
      <c r="F120" s="6">
        <f>Прил.6!P143</f>
        <v>0</v>
      </c>
      <c r="G120" s="320" t="str">
        <f t="shared" si="5"/>
        <v xml:space="preserve"> </v>
      </c>
    </row>
    <row r="121" spans="1:7" ht="51" x14ac:dyDescent="0.2">
      <c r="A121" s="16" t="str">
        <f>Прил.6!A144</f>
        <v>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v>
      </c>
      <c r="B121" s="17" t="str">
        <f>Прил.6!E144</f>
        <v>06200S5080</v>
      </c>
      <c r="C121" s="17"/>
      <c r="D121" s="5">
        <f>Прил.6!N144</f>
        <v>25000</v>
      </c>
      <c r="E121" s="5">
        <f>Прил.6!O144</f>
        <v>0</v>
      </c>
      <c r="F121" s="5">
        <f>Прил.6!P144</f>
        <v>0</v>
      </c>
      <c r="G121" s="320">
        <f t="shared" si="5"/>
        <v>1</v>
      </c>
    </row>
    <row r="122" spans="1:7" x14ac:dyDescent="0.2">
      <c r="A122" s="16" t="str">
        <f>Прил.6!A145</f>
        <v>Закупка товаров, работ и услуг для государственных (муниципальных) нужд</v>
      </c>
      <c r="B122" s="17" t="str">
        <f>Прил.6!E145</f>
        <v>06200S5080</v>
      </c>
      <c r="C122" s="17" t="str">
        <f>Прил.6!F145</f>
        <v>200</v>
      </c>
      <c r="D122" s="5">
        <f>Прил.6!N145</f>
        <v>25000</v>
      </c>
      <c r="E122" s="5">
        <f>Прил.6!O145</f>
        <v>0</v>
      </c>
      <c r="F122" s="5">
        <f>Прил.6!P145</f>
        <v>0</v>
      </c>
      <c r="G122" s="320">
        <f t="shared" si="5"/>
        <v>1</v>
      </c>
    </row>
    <row r="123" spans="1:7" s="171" customFormat="1" ht="25.5" x14ac:dyDescent="0.2">
      <c r="A123" s="18" t="str">
        <f>Прил.6!A146</f>
        <v>Иные закупки товаров, работ и услуг для обеспечения государственных (муниципальных) нужд</v>
      </c>
      <c r="B123" s="19" t="str">
        <f>Прил.6!E146</f>
        <v>06200S5080</v>
      </c>
      <c r="C123" s="19" t="str">
        <f>Прил.6!F146</f>
        <v>240</v>
      </c>
      <c r="D123" s="6">
        <f>Прил.6!N146</f>
        <v>25000</v>
      </c>
      <c r="E123" s="6">
        <f>Прил.6!O146</f>
        <v>0</v>
      </c>
      <c r="F123" s="6">
        <f>Прил.6!P146</f>
        <v>0</v>
      </c>
      <c r="G123" s="320">
        <f t="shared" si="5"/>
        <v>1</v>
      </c>
    </row>
    <row r="124" spans="1:7" x14ac:dyDescent="0.2">
      <c r="A124" s="16" t="str">
        <f>Прил.6!A107</f>
        <v>Подпрограмма "Охрана водных ресурсов"</v>
      </c>
      <c r="B124" s="17" t="str">
        <f>Прил.6!E107</f>
        <v>0630000000</v>
      </c>
      <c r="C124" s="169"/>
      <c r="D124" s="5">
        <f>D125+D131+D134+D128</f>
        <v>21894560</v>
      </c>
      <c r="E124" s="5">
        <f t="shared" ref="E124:F124" si="9">E125+E131+E134+E128</f>
        <v>0</v>
      </c>
      <c r="F124" s="5">
        <f t="shared" si="9"/>
        <v>0</v>
      </c>
      <c r="G124" s="320">
        <f t="shared" si="5"/>
        <v>1</v>
      </c>
    </row>
    <row r="125" spans="1:7" ht="38.25" hidden="1" x14ac:dyDescent="0.2">
      <c r="A125" s="16" t="str">
        <f>Прил.6!A108</f>
        <v>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v>
      </c>
      <c r="B125" s="17" t="str">
        <f>Прил.6!E108</f>
        <v>0630016310</v>
      </c>
      <c r="C125" s="169"/>
      <c r="D125" s="5">
        <f>Прил.6!N108</f>
        <v>0</v>
      </c>
      <c r="E125" s="5">
        <f>Прил.6!O108</f>
        <v>0</v>
      </c>
      <c r="F125" s="5">
        <f>Прил.6!P108</f>
        <v>0</v>
      </c>
      <c r="G125" s="320" t="str">
        <f t="shared" si="5"/>
        <v xml:space="preserve"> </v>
      </c>
    </row>
    <row r="126" spans="1:7" hidden="1" x14ac:dyDescent="0.2">
      <c r="A126" s="16" t="str">
        <f>Прил.6!A109</f>
        <v>Закупка товаров, работ и услуг для государственных (муниципальных) нужд</v>
      </c>
      <c r="B126" s="17" t="str">
        <f>Прил.6!E109</f>
        <v>0630016310</v>
      </c>
      <c r="C126" s="17" t="str">
        <f>Прил.6!F109</f>
        <v>200</v>
      </c>
      <c r="D126" s="5">
        <f>Прил.6!N109</f>
        <v>0</v>
      </c>
      <c r="E126" s="5">
        <f>Прил.6!O109</f>
        <v>0</v>
      </c>
      <c r="F126" s="5">
        <f>Прил.6!P109</f>
        <v>0</v>
      </c>
      <c r="G126" s="320" t="str">
        <f t="shared" si="5"/>
        <v xml:space="preserve"> </v>
      </c>
    </row>
    <row r="127" spans="1:7" s="171" customFormat="1" ht="25.5" hidden="1" x14ac:dyDescent="0.2">
      <c r="A127" s="18" t="str">
        <f>Прил.6!A110</f>
        <v>Иные закупки товаров, работ и услуг для обеспечения государственных (муниципальных) нужд</v>
      </c>
      <c r="B127" s="19" t="str">
        <f>Прил.6!E110</f>
        <v>0630016310</v>
      </c>
      <c r="C127" s="19" t="str">
        <f>Прил.6!F110</f>
        <v>240</v>
      </c>
      <c r="D127" s="6">
        <f>Прил.6!N110</f>
        <v>0</v>
      </c>
      <c r="E127" s="6">
        <f>Прил.6!O110</f>
        <v>0</v>
      </c>
      <c r="F127" s="6">
        <f>Прил.6!P110</f>
        <v>0</v>
      </c>
      <c r="G127" s="320" t="str">
        <f t="shared" si="5"/>
        <v xml:space="preserve"> </v>
      </c>
    </row>
    <row r="128" spans="1:7" x14ac:dyDescent="0.2">
      <c r="A128" s="16" t="str">
        <f>Прил.6!A111</f>
        <v>Авторский надзор за капремонтом ледозащитной дамбы</v>
      </c>
      <c r="B128" s="17" t="str">
        <f>Прил.6!E111</f>
        <v>0630016320</v>
      </c>
      <c r="C128" s="17"/>
      <c r="D128" s="5">
        <f>Прил.6!G111</f>
        <v>237860</v>
      </c>
      <c r="E128" s="5">
        <f>Прил.6!O111</f>
        <v>0</v>
      </c>
      <c r="F128" s="5">
        <f>Прил.6!P111</f>
        <v>0</v>
      </c>
      <c r="G128" s="320">
        <f t="shared" si="5"/>
        <v>1</v>
      </c>
    </row>
    <row r="129" spans="1:7" x14ac:dyDescent="0.2">
      <c r="A129" s="16" t="str">
        <f>Прил.6!A112</f>
        <v>Закупка товаров, работ и услуг для государственных (муниципальных) нужд</v>
      </c>
      <c r="B129" s="17" t="str">
        <f>Прил.6!E112</f>
        <v>0630016320</v>
      </c>
      <c r="C129" s="17" t="str">
        <f>Прил.6!F112</f>
        <v>200</v>
      </c>
      <c r="D129" s="5">
        <f>Прил.6!G112</f>
        <v>237860</v>
      </c>
      <c r="E129" s="5">
        <f>Прил.6!O112</f>
        <v>0</v>
      </c>
      <c r="F129" s="5">
        <f>Прил.6!P112</f>
        <v>0</v>
      </c>
      <c r="G129" s="320">
        <f t="shared" si="5"/>
        <v>1</v>
      </c>
    </row>
    <row r="130" spans="1:7" s="171" customFormat="1" ht="25.5" x14ac:dyDescent="0.2">
      <c r="A130" s="18" t="str">
        <f>Прил.6!A113</f>
        <v>Иные закупки товаров, работ и услуг для обеспечения государственных (муниципальных) нужд</v>
      </c>
      <c r="B130" s="19" t="str">
        <f>Прил.6!E113</f>
        <v>0630016320</v>
      </c>
      <c r="C130" s="19" t="str">
        <f>Прил.6!F113</f>
        <v>240</v>
      </c>
      <c r="D130" s="6">
        <f>Прил.6!G113</f>
        <v>237860</v>
      </c>
      <c r="E130" s="6">
        <f>Прил.6!O113</f>
        <v>0</v>
      </c>
      <c r="F130" s="6">
        <f>Прил.6!P113</f>
        <v>0</v>
      </c>
      <c r="G130" s="320">
        <f t="shared" si="5"/>
        <v>1</v>
      </c>
    </row>
    <row r="131" spans="1:7" ht="63.75" x14ac:dyDescent="0.2">
      <c r="A131" s="163" t="str">
        <f>Прил.6!A415</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31" s="17" t="str">
        <f>Прил.6!E415</f>
        <v>06300L016Б</v>
      </c>
      <c r="C131" s="169"/>
      <c r="D131" s="5">
        <f>Прил.6!N415</f>
        <v>21494100</v>
      </c>
      <c r="E131" s="5">
        <f>Прил.6!O415</f>
        <v>0</v>
      </c>
      <c r="F131" s="5">
        <f>Прил.6!P415</f>
        <v>0</v>
      </c>
      <c r="G131" s="320">
        <f t="shared" si="5"/>
        <v>1</v>
      </c>
    </row>
    <row r="132" spans="1:7" x14ac:dyDescent="0.2">
      <c r="A132" s="163" t="str">
        <f>Прил.6!A416</f>
        <v>Межбюджетные трансферты</v>
      </c>
      <c r="B132" s="17" t="str">
        <f>Прил.6!E416</f>
        <v>06300L016Б</v>
      </c>
      <c r="C132" s="17" t="str">
        <f>Прил.6!F416</f>
        <v>500</v>
      </c>
      <c r="D132" s="5">
        <f>Прил.6!N416</f>
        <v>21494100</v>
      </c>
      <c r="E132" s="5">
        <f>Прил.6!O416</f>
        <v>0</v>
      </c>
      <c r="F132" s="5">
        <f>Прил.6!P416</f>
        <v>0</v>
      </c>
      <c r="G132" s="320">
        <f t="shared" si="5"/>
        <v>1</v>
      </c>
    </row>
    <row r="133" spans="1:7" s="171" customFormat="1" x14ac:dyDescent="0.2">
      <c r="A133" s="164" t="str">
        <f>Прил.6!A417</f>
        <v>Иные межбюджетные трансферты</v>
      </c>
      <c r="B133" s="19" t="str">
        <f>Прил.6!E417</f>
        <v>06300L016Б</v>
      </c>
      <c r="C133" s="19" t="str">
        <f>Прил.6!F417</f>
        <v>540</v>
      </c>
      <c r="D133" s="6">
        <f>Прил.6!N417</f>
        <v>21494100</v>
      </c>
      <c r="E133" s="6">
        <f>Прил.6!O417</f>
        <v>0</v>
      </c>
      <c r="F133" s="6">
        <f>Прил.6!P417</f>
        <v>0</v>
      </c>
      <c r="G133" s="320">
        <f t="shared" si="5"/>
        <v>1</v>
      </c>
    </row>
    <row r="134" spans="1:7" ht="68.25" customHeight="1" x14ac:dyDescent="0.2">
      <c r="A134" s="163" t="str">
        <f>Прил.6!A418</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34" s="17" t="str">
        <f>Прил.6!E418</f>
        <v>06300L016Б</v>
      </c>
      <c r="C134" s="17"/>
      <c r="D134" s="5">
        <f>Прил.6!G418</f>
        <v>162600</v>
      </c>
      <c r="E134" s="5">
        <f>Прил.6!O418</f>
        <v>0</v>
      </c>
      <c r="F134" s="5">
        <f>Прил.6!P418</f>
        <v>0</v>
      </c>
      <c r="G134" s="320">
        <f t="shared" si="5"/>
        <v>1</v>
      </c>
    </row>
    <row r="135" spans="1:7" x14ac:dyDescent="0.2">
      <c r="A135" s="163" t="str">
        <f>Прил.6!A419</f>
        <v>Межбюджетные трансферты</v>
      </c>
      <c r="B135" s="17" t="str">
        <f>Прил.6!E419</f>
        <v>06300L016Б</v>
      </c>
      <c r="C135" s="17" t="str">
        <f>Прил.6!F419</f>
        <v>500</v>
      </c>
      <c r="D135" s="5">
        <f>Прил.6!G419</f>
        <v>162600</v>
      </c>
      <c r="E135" s="5">
        <f>Прил.6!O419</f>
        <v>0</v>
      </c>
      <c r="F135" s="5">
        <f>Прил.6!P419</f>
        <v>0</v>
      </c>
      <c r="G135" s="320">
        <f t="shared" ref="G135:G204" si="10">IF(SUM(D135:F135)&gt;0,1," ")</f>
        <v>1</v>
      </c>
    </row>
    <row r="136" spans="1:7" s="171" customFormat="1" x14ac:dyDescent="0.2">
      <c r="A136" s="164" t="str">
        <f>Прил.6!A420</f>
        <v>Иные межбюджетные трансферты</v>
      </c>
      <c r="B136" s="19" t="str">
        <f>Прил.6!E420</f>
        <v>06300L016Б</v>
      </c>
      <c r="C136" s="19" t="str">
        <f>Прил.6!F420</f>
        <v>540</v>
      </c>
      <c r="D136" s="6">
        <f>Прил.6!G420</f>
        <v>162600</v>
      </c>
      <c r="E136" s="6">
        <f>Прил.6!O420</f>
        <v>0</v>
      </c>
      <c r="F136" s="6">
        <f>Прил.6!P420</f>
        <v>0</v>
      </c>
      <c r="G136" s="320">
        <f t="shared" si="10"/>
        <v>1</v>
      </c>
    </row>
    <row r="137" spans="1:7" s="177" customFormat="1" ht="42.75" customHeight="1" x14ac:dyDescent="0.2">
      <c r="A137" s="13" t="str">
        <f>Прил.6!A178</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137" s="14" t="str">
        <f>Прил.6!E178</f>
        <v>0700000000</v>
      </c>
      <c r="C137" s="168"/>
      <c r="D137" s="15">
        <f>D138+D142+D146</f>
        <v>12129376</v>
      </c>
      <c r="E137" s="15">
        <f t="shared" ref="E137:F137" si="11">E138+E142+E146</f>
        <v>5357120</v>
      </c>
      <c r="F137" s="15">
        <f t="shared" si="11"/>
        <v>5357120</v>
      </c>
      <c r="G137" s="320">
        <f t="shared" si="10"/>
        <v>1</v>
      </c>
    </row>
    <row r="138" spans="1:7" ht="25.5" x14ac:dyDescent="0.2">
      <c r="A138" s="16" t="str">
        <f>Прил.6!A179</f>
        <v>Подпрограмма "Создание условий для обеспечения населения села Хатанга бытовыми услугами"</v>
      </c>
      <c r="B138" s="17" t="str">
        <f>Прил.6!E179</f>
        <v>0710000000</v>
      </c>
      <c r="C138" s="169"/>
      <c r="D138" s="5">
        <f>Прил.6!N179</f>
        <v>5357120</v>
      </c>
      <c r="E138" s="5">
        <f>Прил.6!O179</f>
        <v>5357120</v>
      </c>
      <c r="F138" s="5">
        <f>Прил.6!P179</f>
        <v>5357120</v>
      </c>
      <c r="G138" s="320">
        <f t="shared" si="10"/>
        <v>1</v>
      </c>
    </row>
    <row r="139" spans="1:7" x14ac:dyDescent="0.2">
      <c r="A139" s="16" t="str">
        <f>Прил.6!A180</f>
        <v>Возмещение части затрат, связанных с предоставлением населению услуг бани</v>
      </c>
      <c r="B139" s="17" t="str">
        <f>Прил.6!E180</f>
        <v>0710017110</v>
      </c>
      <c r="C139" s="169"/>
      <c r="D139" s="5">
        <f>Прил.6!N180</f>
        <v>5357120</v>
      </c>
      <c r="E139" s="5">
        <f>Прил.6!O180</f>
        <v>5357120</v>
      </c>
      <c r="F139" s="5">
        <f>Прил.6!P180</f>
        <v>5357120</v>
      </c>
      <c r="G139" s="320">
        <f t="shared" si="10"/>
        <v>1</v>
      </c>
    </row>
    <row r="140" spans="1:7" x14ac:dyDescent="0.2">
      <c r="A140" s="16" t="str">
        <f>Прил.6!A181</f>
        <v>Иные бюджетные ассигнования</v>
      </c>
      <c r="B140" s="17" t="str">
        <f>Прил.6!E181</f>
        <v>0710017110</v>
      </c>
      <c r="C140" s="17" t="str">
        <f>Прил.6!F181</f>
        <v>800</v>
      </c>
      <c r="D140" s="5">
        <f>Прил.6!N181</f>
        <v>5357120</v>
      </c>
      <c r="E140" s="5">
        <f>Прил.6!O181</f>
        <v>5357120</v>
      </c>
      <c r="F140" s="5">
        <f>Прил.6!P181</f>
        <v>5357120</v>
      </c>
      <c r="G140" s="320">
        <f t="shared" si="10"/>
        <v>1</v>
      </c>
    </row>
    <row r="141" spans="1:7" s="171" customFormat="1" ht="25.5" x14ac:dyDescent="0.2">
      <c r="A141" s="18" t="str">
        <f>Прил.6!A182</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41" s="19" t="str">
        <f>Прил.6!E182</f>
        <v>0710017110</v>
      </c>
      <c r="C141" s="19" t="str">
        <f>Прил.6!F182</f>
        <v>810</v>
      </c>
      <c r="D141" s="6">
        <f>Прил.6!N182</f>
        <v>5357120</v>
      </c>
      <c r="E141" s="6">
        <f>Прил.6!O182</f>
        <v>5357120</v>
      </c>
      <c r="F141" s="6">
        <f>Прил.6!P182</f>
        <v>5357120</v>
      </c>
      <c r="G141" s="320">
        <f t="shared" si="10"/>
        <v>1</v>
      </c>
    </row>
    <row r="142" spans="1:7" hidden="1" x14ac:dyDescent="0.2">
      <c r="A142" s="16" t="str">
        <f>Прил.6!A208</f>
        <v>Подпрограмма "Уличное освещение и улучшение условий проживания населения"</v>
      </c>
      <c r="B142" s="17" t="str">
        <f>Прил.6!E208</f>
        <v>0750000000</v>
      </c>
      <c r="C142" s="169"/>
      <c r="D142" s="5">
        <f>Прил.6!N208</f>
        <v>0</v>
      </c>
      <c r="E142" s="5">
        <f>Прил.6!O208</f>
        <v>0</v>
      </c>
      <c r="F142" s="5">
        <f>Прил.6!P208</f>
        <v>0</v>
      </c>
      <c r="G142" s="320" t="str">
        <f t="shared" si="10"/>
        <v xml:space="preserve"> </v>
      </c>
    </row>
    <row r="143" spans="1:7" hidden="1" x14ac:dyDescent="0.2">
      <c r="A143" s="16" t="str">
        <f>Прил.6!A209</f>
        <v>Приобретение и установка светодиодных осветительных приборов</v>
      </c>
      <c r="B143" s="17" t="str">
        <f>Прил.6!E209</f>
        <v>0750017510</v>
      </c>
      <c r="C143" s="169"/>
      <c r="D143" s="5">
        <f>Прил.6!N209</f>
        <v>0</v>
      </c>
      <c r="E143" s="5">
        <f>Прил.6!O209</f>
        <v>0</v>
      </c>
      <c r="F143" s="5">
        <f>Прил.6!P209</f>
        <v>0</v>
      </c>
      <c r="G143" s="320" t="str">
        <f t="shared" si="10"/>
        <v xml:space="preserve"> </v>
      </c>
    </row>
    <row r="144" spans="1:7" hidden="1" x14ac:dyDescent="0.2">
      <c r="A144" s="16" t="str">
        <f>Прил.6!A210</f>
        <v>Закупка товаров, работ и услуг для государственных (муниципальных) нужд</v>
      </c>
      <c r="B144" s="17" t="str">
        <f>Прил.6!E210</f>
        <v>0750017510</v>
      </c>
      <c r="C144" s="17" t="str">
        <f>Прил.6!F210</f>
        <v>200</v>
      </c>
      <c r="D144" s="5">
        <f>Прил.6!N210</f>
        <v>0</v>
      </c>
      <c r="E144" s="5">
        <f>Прил.6!O210</f>
        <v>0</v>
      </c>
      <c r="F144" s="5">
        <f>Прил.6!P210</f>
        <v>0</v>
      </c>
      <c r="G144" s="320" t="str">
        <f t="shared" si="10"/>
        <v xml:space="preserve"> </v>
      </c>
    </row>
    <row r="145" spans="1:7" s="171" customFormat="1" ht="25.5" hidden="1" x14ac:dyDescent="0.2">
      <c r="A145" s="18" t="str">
        <f>Прил.6!A211</f>
        <v>Иные закупки товаров, работ и услуг для обеспечения государственных (муниципальных) нужд</v>
      </c>
      <c r="B145" s="19" t="str">
        <f>Прил.6!E211</f>
        <v>0750017510</v>
      </c>
      <c r="C145" s="19" t="str">
        <f>Прил.6!F211</f>
        <v>240</v>
      </c>
      <c r="D145" s="6">
        <f>Прил.6!N211</f>
        <v>0</v>
      </c>
      <c r="E145" s="6">
        <f>Прил.6!O211</f>
        <v>0</v>
      </c>
      <c r="F145" s="6">
        <f>Прил.6!P211</f>
        <v>0</v>
      </c>
      <c r="G145" s="320" t="str">
        <f t="shared" si="10"/>
        <v xml:space="preserve"> </v>
      </c>
    </row>
    <row r="146" spans="1:7" x14ac:dyDescent="0.2">
      <c r="A146" s="16" t="str">
        <f>Прил.6!A212</f>
        <v>Подпрограмма "Модернизация системы водоснабжения"</v>
      </c>
      <c r="B146" s="17" t="str">
        <f>Прил.6!E212</f>
        <v>0790000000</v>
      </c>
      <c r="C146" s="17"/>
      <c r="D146" s="5">
        <f>Прил.6!N212</f>
        <v>6772256</v>
      </c>
      <c r="E146" s="5">
        <f>Прил.6!O212</f>
        <v>0</v>
      </c>
      <c r="F146" s="5">
        <f>Прил.6!P212</f>
        <v>0</v>
      </c>
      <c r="G146" s="320">
        <f t="shared" si="10"/>
        <v>1</v>
      </c>
    </row>
    <row r="147" spans="1:7" ht="25.5" hidden="1" x14ac:dyDescent="0.2">
      <c r="A147" s="16" t="str">
        <f>Прил.6!A213</f>
        <v>Проведение инженерно-геологических изысканий в селе Хатанга (по очистке хозяйственно-бытовых сточных вод)</v>
      </c>
      <c r="B147" s="17" t="str">
        <f>Прил.6!E213</f>
        <v>0790017910</v>
      </c>
      <c r="C147" s="17"/>
      <c r="D147" s="5">
        <f>Прил.6!N213</f>
        <v>0</v>
      </c>
      <c r="E147" s="5">
        <f>Прил.6!O213</f>
        <v>0</v>
      </c>
      <c r="F147" s="5">
        <f>Прил.6!P213</f>
        <v>0</v>
      </c>
      <c r="G147" s="320" t="str">
        <f t="shared" si="10"/>
        <v xml:space="preserve"> </v>
      </c>
    </row>
    <row r="148" spans="1:7" hidden="1" x14ac:dyDescent="0.2">
      <c r="A148" s="16" t="str">
        <f>Прил.6!A214</f>
        <v>Закупка товаров, работ и услуг для государственных (муниципальных) нужд</v>
      </c>
      <c r="B148" s="17" t="str">
        <f>Прил.6!E214</f>
        <v>0790017910</v>
      </c>
      <c r="C148" s="17" t="str">
        <f>Прил.6!F214</f>
        <v>200</v>
      </c>
      <c r="D148" s="5">
        <f>Прил.6!N214</f>
        <v>0</v>
      </c>
      <c r="E148" s="5">
        <f>Прил.6!O214</f>
        <v>0</v>
      </c>
      <c r="F148" s="5">
        <f>Прил.6!P214</f>
        <v>0</v>
      </c>
      <c r="G148" s="320" t="str">
        <f t="shared" si="10"/>
        <v xml:space="preserve"> </v>
      </c>
    </row>
    <row r="149" spans="1:7" s="171" customFormat="1" ht="25.5" hidden="1" x14ac:dyDescent="0.2">
      <c r="A149" s="18" t="str">
        <f>Прил.6!A215</f>
        <v>Иные закупки товаров, работ и услуг для обеспечения государственных (муниципальных) нужд</v>
      </c>
      <c r="B149" s="19" t="str">
        <f>Прил.6!E215</f>
        <v>0790017910</v>
      </c>
      <c r="C149" s="19" t="str">
        <f>Прил.6!F215</f>
        <v>240</v>
      </c>
      <c r="D149" s="6">
        <f>Прил.6!N215</f>
        <v>0</v>
      </c>
      <c r="E149" s="6">
        <f>Прил.6!O215</f>
        <v>0</v>
      </c>
      <c r="F149" s="6">
        <f>Прил.6!P215</f>
        <v>0</v>
      </c>
      <c r="G149" s="320" t="str">
        <f t="shared" si="10"/>
        <v xml:space="preserve"> </v>
      </c>
    </row>
    <row r="150" spans="1:7" ht="25.5" x14ac:dyDescent="0.2">
      <c r="A150" s="16" t="str">
        <f>Прил.6!A216</f>
        <v>Разработка проектно-сметной документации на модернизацию системы водоснабжения в селе Хатанга</v>
      </c>
      <c r="B150" s="17" t="str">
        <f>Прил.6!E216</f>
        <v>0790017920</v>
      </c>
      <c r="C150" s="17"/>
      <c r="D150" s="5">
        <f>Прил.6!N216</f>
        <v>6772256</v>
      </c>
      <c r="E150" s="5">
        <f>Прил.6!O216</f>
        <v>0</v>
      </c>
      <c r="F150" s="5">
        <f>Прил.6!P216</f>
        <v>0</v>
      </c>
      <c r="G150" s="320">
        <f t="shared" si="10"/>
        <v>1</v>
      </c>
    </row>
    <row r="151" spans="1:7" x14ac:dyDescent="0.2">
      <c r="A151" s="16" t="str">
        <f>Прил.6!A217</f>
        <v>Закупка товаров, работ и услуг для государственных (муниципальных) нужд</v>
      </c>
      <c r="B151" s="17" t="str">
        <f>Прил.6!E217</f>
        <v>0790017920</v>
      </c>
      <c r="C151" s="17" t="str">
        <f>Прил.6!F217</f>
        <v>200</v>
      </c>
      <c r="D151" s="5">
        <f>Прил.6!N217</f>
        <v>6772256</v>
      </c>
      <c r="E151" s="5">
        <f>Прил.6!O217</f>
        <v>0</v>
      </c>
      <c r="F151" s="5">
        <f>Прил.6!P217</f>
        <v>0</v>
      </c>
      <c r="G151" s="320">
        <f t="shared" si="10"/>
        <v>1</v>
      </c>
    </row>
    <row r="152" spans="1:7" s="171" customFormat="1" ht="25.5" x14ac:dyDescent="0.2">
      <c r="A152" s="18" t="str">
        <f>Прил.6!A218</f>
        <v>Иные закупки товаров, работ и услуг для обеспечения государственных (муниципальных) нужд</v>
      </c>
      <c r="B152" s="19" t="str">
        <f>Прил.6!E218</f>
        <v>0790017920</v>
      </c>
      <c r="C152" s="19" t="str">
        <f>Прил.6!F218</f>
        <v>240</v>
      </c>
      <c r="D152" s="6">
        <f>Прил.6!N218</f>
        <v>6772256</v>
      </c>
      <c r="E152" s="6">
        <f>Прил.6!O218</f>
        <v>0</v>
      </c>
      <c r="F152" s="6">
        <f>Прил.6!P218</f>
        <v>0</v>
      </c>
      <c r="G152" s="320">
        <f t="shared" si="10"/>
        <v>1</v>
      </c>
    </row>
    <row r="153" spans="1:7" s="177" customFormat="1" ht="25.5" x14ac:dyDescent="0.2">
      <c r="A153" s="13" t="str">
        <f>Прил.6!A293</f>
        <v>Муниципальная программа "Профилактика терроризма и минимизация последствий его проявления в сельском поселении Хатанга"</v>
      </c>
      <c r="B153" s="14" t="str">
        <f>Прил.6!E293</f>
        <v>0800000000</v>
      </c>
      <c r="C153" s="168"/>
      <c r="D153" s="15">
        <f>Прил.6!N293</f>
        <v>20000</v>
      </c>
      <c r="E153" s="15">
        <f>Прил.6!O293</f>
        <v>0</v>
      </c>
      <c r="F153" s="15">
        <f>Прил.6!P293</f>
        <v>0</v>
      </c>
      <c r="G153" s="320">
        <f t="shared" si="10"/>
        <v>1</v>
      </c>
    </row>
    <row r="154" spans="1:7" ht="25.5" x14ac:dyDescent="0.2">
      <c r="A154" s="16" t="str">
        <f>Прил.6!A294</f>
        <v>Обеспечение проведения профилактики терроризма и минимизация последствийего проявления в сельском поселении Хатанга</v>
      </c>
      <c r="B154" s="17" t="str">
        <f>Прил.6!E294</f>
        <v>0800018010</v>
      </c>
      <c r="C154" s="169"/>
      <c r="D154" s="5">
        <f>Прил.6!N294</f>
        <v>20000</v>
      </c>
      <c r="E154" s="5">
        <f>Прил.6!O294</f>
        <v>0</v>
      </c>
      <c r="F154" s="5">
        <f>Прил.6!P294</f>
        <v>0</v>
      </c>
      <c r="G154" s="320">
        <f t="shared" si="10"/>
        <v>1</v>
      </c>
    </row>
    <row r="155" spans="1:7" x14ac:dyDescent="0.2">
      <c r="A155" s="16" t="str">
        <f>Прил.6!A295</f>
        <v>Закупка товаров, работ и услуг для государственных (муниципальных) нужд</v>
      </c>
      <c r="B155" s="17" t="str">
        <f>Прил.6!E295</f>
        <v>0800018010</v>
      </c>
      <c r="C155" s="17" t="str">
        <f>Прил.6!F295</f>
        <v>200</v>
      </c>
      <c r="D155" s="5">
        <f>Прил.6!N295</f>
        <v>20000</v>
      </c>
      <c r="E155" s="5">
        <f>Прил.6!O295</f>
        <v>0</v>
      </c>
      <c r="F155" s="5">
        <f>Прил.6!P295</f>
        <v>0</v>
      </c>
      <c r="G155" s="320">
        <f t="shared" si="10"/>
        <v>1</v>
      </c>
    </row>
    <row r="156" spans="1:7" s="171" customFormat="1" ht="25.5" x14ac:dyDescent="0.2">
      <c r="A156" s="18" t="str">
        <f>Прил.6!A296</f>
        <v>Иные закупки товаров, работ и услуг для обеспечения государственных (муниципальных) нужд</v>
      </c>
      <c r="B156" s="19" t="str">
        <f>Прил.6!E296</f>
        <v>0800018010</v>
      </c>
      <c r="C156" s="19" t="str">
        <f>Прил.6!F296</f>
        <v>240</v>
      </c>
      <c r="D156" s="6">
        <f>Прил.6!N296</f>
        <v>20000</v>
      </c>
      <c r="E156" s="6">
        <f>Прил.6!O296</f>
        <v>0</v>
      </c>
      <c r="F156" s="6">
        <f>Прил.6!P296</f>
        <v>0</v>
      </c>
      <c r="G156" s="320">
        <f t="shared" si="10"/>
        <v>1</v>
      </c>
    </row>
    <row r="157" spans="1:7" s="177" customFormat="1" x14ac:dyDescent="0.2">
      <c r="A157" s="13" t="str">
        <f>Прил.6!A167</f>
        <v>Муниципальная программа "Поселок - наш дом"</v>
      </c>
      <c r="B157" s="14" t="str">
        <f>Прил.6!E167</f>
        <v>0900000000</v>
      </c>
      <c r="C157" s="168"/>
      <c r="D157" s="15">
        <f>Прил.6!N167</f>
        <v>9973180</v>
      </c>
      <c r="E157" s="15">
        <f>Прил.6!O167</f>
        <v>0</v>
      </c>
      <c r="F157" s="15">
        <f>Прил.6!P167</f>
        <v>0</v>
      </c>
      <c r="G157" s="320">
        <f t="shared" si="10"/>
        <v>1</v>
      </c>
    </row>
    <row r="158" spans="1:7" ht="25.5" x14ac:dyDescent="0.2">
      <c r="A158" s="16" t="str">
        <f>Прил.6!A168</f>
        <v>Повышение теплозащитных свойств муниципальных жилых домов в поселках сельского поселения Хатанга</v>
      </c>
      <c r="B158" s="17" t="str">
        <f>Прил.6!E168</f>
        <v>0900019010</v>
      </c>
      <c r="C158" s="169"/>
      <c r="D158" s="5">
        <f>Прил.6!N168</f>
        <v>9973180</v>
      </c>
      <c r="E158" s="5">
        <f>Прил.6!O168</f>
        <v>0</v>
      </c>
      <c r="F158" s="5">
        <f>Прил.6!P168</f>
        <v>0</v>
      </c>
      <c r="G158" s="320">
        <f t="shared" si="10"/>
        <v>1</v>
      </c>
    </row>
    <row r="159" spans="1:7" ht="38.25" x14ac:dyDescent="0.2">
      <c r="A159" s="16" t="str">
        <f>Прил.6!A169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9" s="17" t="str">
        <f>Прил.6!E169</f>
        <v>0900019010</v>
      </c>
      <c r="C159" s="17" t="str">
        <f>Прил.6!F169</f>
        <v>100</v>
      </c>
      <c r="D159" s="5">
        <f>Прил.6!N169</f>
        <v>2900740</v>
      </c>
      <c r="E159" s="5">
        <f>Прил.6!O169</f>
        <v>0</v>
      </c>
      <c r="F159" s="5">
        <f>Прил.6!P169</f>
        <v>0</v>
      </c>
      <c r="G159" s="320">
        <f t="shared" si="10"/>
        <v>1</v>
      </c>
    </row>
    <row r="160" spans="1:7" s="171" customFormat="1" x14ac:dyDescent="0.2">
      <c r="A160" s="18" t="str">
        <f>Прил.6!A170</f>
        <v>Расходы на выплаты персоналу казенных учреждений</v>
      </c>
      <c r="B160" s="19" t="str">
        <f>Прил.6!E170</f>
        <v>0900019010</v>
      </c>
      <c r="C160" s="19" t="str">
        <f>Прил.6!F170</f>
        <v>110</v>
      </c>
      <c r="D160" s="6">
        <f>Прил.6!N170</f>
        <v>2900740</v>
      </c>
      <c r="E160" s="6">
        <f>Прил.6!O170</f>
        <v>0</v>
      </c>
      <c r="F160" s="6">
        <f>Прил.6!P170</f>
        <v>0</v>
      </c>
      <c r="G160" s="320">
        <f t="shared" si="10"/>
        <v>1</v>
      </c>
    </row>
    <row r="161" spans="1:7" x14ac:dyDescent="0.2">
      <c r="A161" s="16" t="str">
        <f>Прил.6!A171</f>
        <v>Закупка товаров, работ и услуг для государственных (муниципальных) нужд</v>
      </c>
      <c r="B161" s="17" t="str">
        <f>Прил.6!E171</f>
        <v>0900019010</v>
      </c>
      <c r="C161" s="17" t="str">
        <f>Прил.6!F171</f>
        <v>200</v>
      </c>
      <c r="D161" s="5">
        <f>Прил.6!N171</f>
        <v>7072440</v>
      </c>
      <c r="E161" s="5">
        <f>Прил.6!O171</f>
        <v>0</v>
      </c>
      <c r="F161" s="5">
        <f>Прил.6!P171</f>
        <v>0</v>
      </c>
      <c r="G161" s="320">
        <f t="shared" si="10"/>
        <v>1</v>
      </c>
    </row>
    <row r="162" spans="1:7" s="171" customFormat="1" ht="25.5" x14ac:dyDescent="0.2">
      <c r="A162" s="18" t="str">
        <f>Прил.6!A172</f>
        <v>Иные закупки товаров, работ и услуг для обеспечения государственных (муниципальных) нужд</v>
      </c>
      <c r="B162" s="19" t="str">
        <f>Прил.6!E172</f>
        <v>0900019010</v>
      </c>
      <c r="C162" s="19" t="str">
        <f>Прил.6!F172</f>
        <v>240</v>
      </c>
      <c r="D162" s="6">
        <f>Прил.6!N172</f>
        <v>7072440</v>
      </c>
      <c r="E162" s="6">
        <f>Прил.6!O172</f>
        <v>0</v>
      </c>
      <c r="F162" s="6">
        <f>Прил.6!P172</f>
        <v>0</v>
      </c>
      <c r="G162" s="320">
        <f t="shared" si="10"/>
        <v>1</v>
      </c>
    </row>
    <row r="163" spans="1:7" s="177" customFormat="1" ht="25.5" x14ac:dyDescent="0.2">
      <c r="A163" s="159" t="str">
        <f>Прил.6!A202</f>
        <v xml:space="preserve">Муниципальная программа "Формирование современной сельской среды на 2018-2022 годы на территории сельского поселения Хатанга" </v>
      </c>
      <c r="B163" s="14" t="str">
        <f>Прил.6!E202</f>
        <v>1000000000</v>
      </c>
      <c r="C163" s="14"/>
      <c r="D163" s="15">
        <f>Прил.6!N202</f>
        <v>5000</v>
      </c>
      <c r="E163" s="15">
        <f>Прил.6!O202</f>
        <v>5000</v>
      </c>
      <c r="F163" s="15">
        <f>Прил.6!P202</f>
        <v>5000</v>
      </c>
      <c r="G163" s="320">
        <f t="shared" si="10"/>
        <v>1</v>
      </c>
    </row>
    <row r="164" spans="1:7" ht="25.5" x14ac:dyDescent="0.2">
      <c r="A164" s="163" t="str">
        <f>Прил.6!A203</f>
        <v>Создание наиболее благоприятных и комфортных условий жизнедеятельности населения на территории сельского поселения Хатанга</v>
      </c>
      <c r="B164" s="17" t="str">
        <f>Прил.6!E203</f>
        <v>1000010010</v>
      </c>
      <c r="C164" s="17"/>
      <c r="D164" s="5">
        <f>Прил.6!N203</f>
        <v>5000</v>
      </c>
      <c r="E164" s="5">
        <f>Прил.6!O203</f>
        <v>5000</v>
      </c>
      <c r="F164" s="5">
        <f>Прил.6!P203</f>
        <v>5000</v>
      </c>
      <c r="G164" s="320">
        <f t="shared" si="10"/>
        <v>1</v>
      </c>
    </row>
    <row r="165" spans="1:7" x14ac:dyDescent="0.2">
      <c r="A165" s="163" t="str">
        <f>Прил.6!A204</f>
        <v>Закупка товаров, работ и услуг для обеспечения государственных (муниципальных) нужд</v>
      </c>
      <c r="B165" s="17" t="str">
        <f>Прил.6!E204</f>
        <v>1000010010</v>
      </c>
      <c r="C165" s="17" t="str">
        <f>Прил.6!F204</f>
        <v>200</v>
      </c>
      <c r="D165" s="5">
        <f>Прил.6!N204</f>
        <v>5000</v>
      </c>
      <c r="E165" s="5">
        <f>Прил.6!O204</f>
        <v>5000</v>
      </c>
      <c r="F165" s="5">
        <f>Прил.6!P204</f>
        <v>5000</v>
      </c>
      <c r="G165" s="320">
        <f t="shared" si="10"/>
        <v>1</v>
      </c>
    </row>
    <row r="166" spans="1:7" s="171" customFormat="1" ht="25.5" x14ac:dyDescent="0.2">
      <c r="A166" s="164" t="str">
        <f>Прил.6!A205</f>
        <v>Иные закупки товаров, работ и услуг для обеспечения государственных (муниципальных) нужд</v>
      </c>
      <c r="B166" s="19" t="str">
        <f>Прил.6!E205</f>
        <v>1000010010</v>
      </c>
      <c r="C166" s="19" t="str">
        <f>Прил.6!F205</f>
        <v>240</v>
      </c>
      <c r="D166" s="6">
        <f>Прил.6!N205</f>
        <v>5000</v>
      </c>
      <c r="E166" s="6">
        <f>Прил.6!O205</f>
        <v>5000</v>
      </c>
      <c r="F166" s="6">
        <f>Прил.6!P205</f>
        <v>5000</v>
      </c>
      <c r="G166" s="320">
        <f t="shared" si="10"/>
        <v>1</v>
      </c>
    </row>
    <row r="167" spans="1:7" s="177" customFormat="1" ht="25.5" x14ac:dyDescent="0.2">
      <c r="A167" s="13" t="str">
        <f>Прил.6!A119</f>
        <v>Муниципальная программа "Формирование законопослушного поведения участников дорожного движения на территории сельского поселеия Хатанга"</v>
      </c>
      <c r="B167" s="14" t="str">
        <f>Прил.6!E119</f>
        <v>1100000000</v>
      </c>
      <c r="C167" s="14"/>
      <c r="D167" s="15">
        <f>Прил.6!N119</f>
        <v>20000</v>
      </c>
      <c r="E167" s="15">
        <f>Прил.6!O119</f>
        <v>20000</v>
      </c>
      <c r="F167" s="15">
        <f>Прил.6!P119</f>
        <v>30000</v>
      </c>
      <c r="G167" s="320">
        <f t="shared" si="10"/>
        <v>1</v>
      </c>
    </row>
    <row r="168" spans="1:7" ht="25.5" x14ac:dyDescent="0.2">
      <c r="A168" s="16" t="str">
        <f>Прил.6!A120</f>
        <v>Предупреждение опасного поведения участников дорожного движения и профилактика дорожно-транспортных происшествий</v>
      </c>
      <c r="B168" s="17" t="str">
        <f>Прил.6!E120</f>
        <v>1100011010</v>
      </c>
      <c r="C168" s="17"/>
      <c r="D168" s="5">
        <f>Прил.6!N120</f>
        <v>20000</v>
      </c>
      <c r="E168" s="5">
        <f>Прил.6!O120</f>
        <v>20000</v>
      </c>
      <c r="F168" s="5">
        <f>Прил.6!P120</f>
        <v>30000</v>
      </c>
      <c r="G168" s="320">
        <f t="shared" si="10"/>
        <v>1</v>
      </c>
    </row>
    <row r="169" spans="1:7" x14ac:dyDescent="0.2">
      <c r="A169" s="16" t="str">
        <f>Прил.6!A121</f>
        <v>Закупка товаров, работ и услуг для государственных (муниципальных) нужд</v>
      </c>
      <c r="B169" s="17" t="str">
        <f>Прил.6!E121</f>
        <v>1100011010</v>
      </c>
      <c r="C169" s="17" t="str">
        <f>Прил.6!F121</f>
        <v>200</v>
      </c>
      <c r="D169" s="5">
        <f>Прил.6!N121</f>
        <v>20000</v>
      </c>
      <c r="E169" s="5">
        <f>Прил.6!O121</f>
        <v>20000</v>
      </c>
      <c r="F169" s="5">
        <f>Прил.6!P121</f>
        <v>30000</v>
      </c>
      <c r="G169" s="320">
        <f t="shared" si="10"/>
        <v>1</v>
      </c>
    </row>
    <row r="170" spans="1:7" s="171" customFormat="1" ht="25.5" x14ac:dyDescent="0.2">
      <c r="A170" s="18" t="str">
        <f>Прил.6!A122</f>
        <v>Иные закупки товаров, работ и услуг для обеспечения государственных (муниципальных) нужд</v>
      </c>
      <c r="B170" s="19" t="str">
        <f>Прил.6!E122</f>
        <v>1100011010</v>
      </c>
      <c r="C170" s="19" t="str">
        <f>Прил.6!F122</f>
        <v>240</v>
      </c>
      <c r="D170" s="6">
        <f>Прил.6!N122</f>
        <v>20000</v>
      </c>
      <c r="E170" s="6">
        <f>Прил.6!O122</f>
        <v>20000</v>
      </c>
      <c r="F170" s="6">
        <f>Прил.6!P122</f>
        <v>30000</v>
      </c>
      <c r="G170" s="320">
        <f t="shared" si="10"/>
        <v>1</v>
      </c>
    </row>
    <row r="171" spans="1:7" s="319" customFormat="1" ht="24" customHeight="1" x14ac:dyDescent="0.2">
      <c r="A171" s="316" t="s">
        <v>552</v>
      </c>
      <c r="B171" s="317" t="s">
        <v>553</v>
      </c>
      <c r="C171" s="318"/>
      <c r="D171" s="222">
        <f>D172+D177+D180</f>
        <v>1163931.6000000001</v>
      </c>
      <c r="E171" s="222">
        <f t="shared" ref="E171:F171" si="12">E172+E177+E180</f>
        <v>1181546.9300000002</v>
      </c>
      <c r="F171" s="222">
        <f t="shared" si="12"/>
        <v>36147.120000000003</v>
      </c>
      <c r="G171" s="320">
        <f t="shared" si="10"/>
        <v>1</v>
      </c>
    </row>
    <row r="172" spans="1:7" ht="25.5" x14ac:dyDescent="0.2">
      <c r="A172" s="16" t="str">
        <f>Прил.6!A90</f>
        <v>Осуществление первичного воинского учета на территориях, где отсутствуют военные комиссариаты</v>
      </c>
      <c r="B172" s="17" t="str">
        <f>Прил.6!E90</f>
        <v>9100051180</v>
      </c>
      <c r="C172" s="17"/>
      <c r="D172" s="5">
        <f>Прил.6!N90</f>
        <v>1076242.8599999999</v>
      </c>
      <c r="E172" s="5">
        <f>Прил.6!O90</f>
        <v>1093858.19</v>
      </c>
      <c r="F172" s="5">
        <f>Прил.6!P90</f>
        <v>0</v>
      </c>
      <c r="G172" s="320">
        <f t="shared" si="10"/>
        <v>1</v>
      </c>
    </row>
    <row r="173" spans="1:7" ht="38.25" x14ac:dyDescent="0.2">
      <c r="A173" s="16" t="str">
        <f>Прил.6!A91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73" s="17" t="str">
        <f>Прил.6!E91</f>
        <v>9100051180</v>
      </c>
      <c r="C173" s="17" t="str">
        <f>Прил.6!F91</f>
        <v>100</v>
      </c>
      <c r="D173" s="5">
        <f>Прил.6!N91</f>
        <v>828228</v>
      </c>
      <c r="E173" s="5">
        <f>Прил.6!O91</f>
        <v>828228</v>
      </c>
      <c r="F173" s="5">
        <f>Прил.6!P91</f>
        <v>0</v>
      </c>
      <c r="G173" s="320">
        <f t="shared" si="10"/>
        <v>1</v>
      </c>
    </row>
    <row r="174" spans="1:7" s="171" customFormat="1" x14ac:dyDescent="0.2">
      <c r="A174" s="18" t="str">
        <f>Прил.6!A92</f>
        <v>Расходы на выплаты персоналу государственных (муниципальных) органов</v>
      </c>
      <c r="B174" s="19" t="str">
        <f>Прил.6!E92</f>
        <v>9100051180</v>
      </c>
      <c r="C174" s="19" t="str">
        <f>Прил.6!F92</f>
        <v>120</v>
      </c>
      <c r="D174" s="6">
        <f>Прил.6!N92</f>
        <v>828228</v>
      </c>
      <c r="E174" s="6">
        <f>Прил.6!O92</f>
        <v>828228</v>
      </c>
      <c r="F174" s="6">
        <f>Прил.6!P92</f>
        <v>0</v>
      </c>
      <c r="G174" s="320">
        <f t="shared" si="10"/>
        <v>1</v>
      </c>
    </row>
    <row r="175" spans="1:7" x14ac:dyDescent="0.2">
      <c r="A175" s="16" t="str">
        <f>Прил.6!A93</f>
        <v>Закупка товаров, работ и услуг для государственных (муниципальных) нужд</v>
      </c>
      <c r="B175" s="17" t="str">
        <f>Прил.6!E93</f>
        <v>9100051180</v>
      </c>
      <c r="C175" s="17" t="str">
        <f>Прил.6!F93</f>
        <v>200</v>
      </c>
      <c r="D175" s="5">
        <f>Прил.6!N93</f>
        <v>248014.86</v>
      </c>
      <c r="E175" s="5">
        <f>Прил.6!O93</f>
        <v>265630.19</v>
      </c>
      <c r="F175" s="5">
        <f>Прил.6!P93</f>
        <v>0</v>
      </c>
      <c r="G175" s="320">
        <f t="shared" si="10"/>
        <v>1</v>
      </c>
    </row>
    <row r="176" spans="1:7" s="171" customFormat="1" ht="25.5" x14ac:dyDescent="0.2">
      <c r="A176" s="18" t="str">
        <f>Прил.6!A94</f>
        <v>Иные закупки товаров, работ и услуг для обеспечения государственных (муниципальных) нужд</v>
      </c>
      <c r="B176" s="19" t="str">
        <f>Прил.6!E94</f>
        <v>9100051180</v>
      </c>
      <c r="C176" s="19" t="str">
        <f>Прил.6!F94</f>
        <v>240</v>
      </c>
      <c r="D176" s="6">
        <f>Прил.6!N94</f>
        <v>248014.86</v>
      </c>
      <c r="E176" s="6">
        <f>Прил.6!O94</f>
        <v>265630.19</v>
      </c>
      <c r="F176" s="6">
        <f>Прил.6!P94</f>
        <v>0</v>
      </c>
      <c r="G176" s="320">
        <f t="shared" si="10"/>
        <v>1</v>
      </c>
    </row>
    <row r="177" spans="1:7" ht="51" x14ac:dyDescent="0.2">
      <c r="A177" s="16" t="str">
        <f>Прил.6!A50</f>
        <v>Субвенция на выполнение переданных полномочий Российской Федерации по государственной регистрации актов гражданского состояния по агентству записи актов гражданского состояния Красноярского края в рамках непрограммных расходов отдельных органов исполнительной власти</v>
      </c>
      <c r="B177" s="17" t="str">
        <f>Прил.6!E50</f>
        <v>9100059310</v>
      </c>
      <c r="C177" s="169"/>
      <c r="D177" s="5">
        <f>Прил.6!N50</f>
        <v>51541.62</v>
      </c>
      <c r="E177" s="5">
        <f>Прил.6!O50</f>
        <v>51541.62</v>
      </c>
      <c r="F177" s="5">
        <f>Прил.6!P50</f>
        <v>0</v>
      </c>
      <c r="G177" s="320">
        <f t="shared" si="10"/>
        <v>1</v>
      </c>
    </row>
    <row r="178" spans="1:7" x14ac:dyDescent="0.2">
      <c r="A178" s="16" t="str">
        <f>Прил.6!A51</f>
        <v>Закупка товаров, работ и услуг для государственных (муниципальных) нужд</v>
      </c>
      <c r="B178" s="17" t="str">
        <f>Прил.6!E51</f>
        <v>9100059310</v>
      </c>
      <c r="C178" s="17" t="str">
        <f>Прил.6!F51</f>
        <v>200</v>
      </c>
      <c r="D178" s="5">
        <f>Прил.6!N51</f>
        <v>51541.62</v>
      </c>
      <c r="E178" s="5">
        <f>Прил.6!O51</f>
        <v>51541.62</v>
      </c>
      <c r="F178" s="5">
        <f>Прил.6!P51</f>
        <v>0</v>
      </c>
      <c r="G178" s="320">
        <f t="shared" si="10"/>
        <v>1</v>
      </c>
    </row>
    <row r="179" spans="1:7" s="171" customFormat="1" ht="25.5" x14ac:dyDescent="0.2">
      <c r="A179" s="18" t="str">
        <f>Прил.6!A52</f>
        <v>Иные закупки товаров, работ и услуг для обеспечения государственных (муниципальных) нужд</v>
      </c>
      <c r="B179" s="19" t="str">
        <f>Прил.6!E52</f>
        <v>9100059310</v>
      </c>
      <c r="C179" s="19" t="str">
        <f>Прил.6!F52</f>
        <v>240</v>
      </c>
      <c r="D179" s="6">
        <f>Прил.6!N52</f>
        <v>51541.62</v>
      </c>
      <c r="E179" s="6">
        <f>Прил.6!O52</f>
        <v>51541.62</v>
      </c>
      <c r="F179" s="6">
        <f>Прил.6!P52</f>
        <v>0</v>
      </c>
      <c r="G179" s="320">
        <f t="shared" si="10"/>
        <v>1</v>
      </c>
    </row>
    <row r="180" spans="1:7" ht="25.5" x14ac:dyDescent="0.2">
      <c r="A180" s="16" t="str">
        <f>Прил.6!A53</f>
        <v>Осуществление государственных полномочий по созданию и обеспечению деятельности административных комиссий</v>
      </c>
      <c r="B180" s="17" t="str">
        <f>Прил.6!E53</f>
        <v>9100075140</v>
      </c>
      <c r="C180" s="169"/>
      <c r="D180" s="5">
        <f>Прил.6!N53</f>
        <v>36147.120000000003</v>
      </c>
      <c r="E180" s="5">
        <f>Прил.6!O53</f>
        <v>36147.120000000003</v>
      </c>
      <c r="F180" s="5">
        <f>Прил.6!P53</f>
        <v>36147.120000000003</v>
      </c>
      <c r="G180" s="320">
        <f t="shared" si="10"/>
        <v>1</v>
      </c>
    </row>
    <row r="181" spans="1:7" x14ac:dyDescent="0.2">
      <c r="A181" s="16" t="str">
        <f>Прил.6!A54</f>
        <v>Закупка товаров, работ и услуг для государственных (муниципальных) нужд</v>
      </c>
      <c r="B181" s="17" t="str">
        <f>Прил.6!E54</f>
        <v>9100075140</v>
      </c>
      <c r="C181" s="17" t="str">
        <f>Прил.6!F54</f>
        <v>200</v>
      </c>
      <c r="D181" s="5">
        <f>Прил.6!N54</f>
        <v>36147.120000000003</v>
      </c>
      <c r="E181" s="5">
        <f>Прил.6!O54</f>
        <v>36147.120000000003</v>
      </c>
      <c r="F181" s="5">
        <f>Прил.6!P54</f>
        <v>36147.120000000003</v>
      </c>
      <c r="G181" s="320">
        <f t="shared" si="10"/>
        <v>1</v>
      </c>
    </row>
    <row r="182" spans="1:7" s="171" customFormat="1" ht="25.5" x14ac:dyDescent="0.2">
      <c r="A182" s="18" t="str">
        <f>Прил.6!A55</f>
        <v>Иные закупки товаров, работ и услуг для обеспечения государственных (муниципальных) нужд</v>
      </c>
      <c r="B182" s="19" t="str">
        <f>Прил.6!E55</f>
        <v>9100075140</v>
      </c>
      <c r="C182" s="19" t="str">
        <f>Прил.6!F55</f>
        <v>240</v>
      </c>
      <c r="D182" s="6">
        <f>Прил.6!N55</f>
        <v>36147.120000000003</v>
      </c>
      <c r="E182" s="6">
        <f>Прил.6!O55</f>
        <v>36147.120000000003</v>
      </c>
      <c r="F182" s="6">
        <f>Прил.6!P55</f>
        <v>36147.120000000003</v>
      </c>
      <c r="G182" s="320">
        <f t="shared" si="10"/>
        <v>1</v>
      </c>
    </row>
    <row r="183" spans="1:7" s="319" customFormat="1" ht="37.5" customHeight="1" x14ac:dyDescent="0.2">
      <c r="A183" s="316" t="s">
        <v>557</v>
      </c>
      <c r="B183" s="317" t="s">
        <v>556</v>
      </c>
      <c r="C183" s="318"/>
      <c r="D183" s="222">
        <f>D184+D189</f>
        <v>777737</v>
      </c>
      <c r="E183" s="222">
        <f t="shared" ref="E183:F183" si="13">E184+E189</f>
        <v>0</v>
      </c>
      <c r="F183" s="222">
        <f t="shared" si="13"/>
        <v>0</v>
      </c>
      <c r="G183" s="320">
        <f t="shared" si="10"/>
        <v>1</v>
      </c>
    </row>
    <row r="184" spans="1:7" ht="63.75" x14ac:dyDescent="0.2">
      <c r="A184" s="163" t="str">
        <f>Прил.6!A124</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v>
      </c>
      <c r="B184" s="17" t="str">
        <f>Прил.6!E124</f>
        <v>9300006050</v>
      </c>
      <c r="C184" s="169"/>
      <c r="D184" s="5">
        <f>Прил.6!N124</f>
        <v>493962.74</v>
      </c>
      <c r="E184" s="5">
        <f>Прил.6!O124</f>
        <v>0</v>
      </c>
      <c r="F184" s="5">
        <f>Прил.6!P124</f>
        <v>0</v>
      </c>
      <c r="G184" s="320">
        <f t="shared" si="10"/>
        <v>1</v>
      </c>
    </row>
    <row r="185" spans="1:7" ht="38.25" x14ac:dyDescent="0.2">
      <c r="A185" s="163" t="str">
        <f>Прил.6!A125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85" s="17" t="str">
        <f>Прил.6!E125</f>
        <v>9300006050</v>
      </c>
      <c r="C185" s="17" t="str">
        <f>Прил.6!F125</f>
        <v>100</v>
      </c>
      <c r="D185" s="5">
        <f>Прил.6!N125</f>
        <v>94603</v>
      </c>
      <c r="E185" s="5">
        <f>Прил.6!O125</f>
        <v>0</v>
      </c>
      <c r="F185" s="5">
        <f>Прил.6!P125</f>
        <v>0</v>
      </c>
      <c r="G185" s="320">
        <f t="shared" si="10"/>
        <v>1</v>
      </c>
    </row>
    <row r="186" spans="1:7" s="171" customFormat="1" x14ac:dyDescent="0.2">
      <c r="A186" s="164" t="str">
        <f>Прил.6!A126</f>
        <v>Расходы на выплаты персоналу государственных (муниципальных) органов</v>
      </c>
      <c r="B186" s="19" t="str">
        <f>Прил.6!E126</f>
        <v>9300006050</v>
      </c>
      <c r="C186" s="19" t="str">
        <f>Прил.6!F126</f>
        <v>120</v>
      </c>
      <c r="D186" s="6">
        <f>Прил.6!N126</f>
        <v>94603</v>
      </c>
      <c r="E186" s="6">
        <f>Прил.6!O126</f>
        <v>0</v>
      </c>
      <c r="F186" s="6">
        <f>Прил.6!P126</f>
        <v>0</v>
      </c>
      <c r="G186" s="320">
        <f t="shared" si="10"/>
        <v>1</v>
      </c>
    </row>
    <row r="187" spans="1:7" x14ac:dyDescent="0.2">
      <c r="A187" s="163" t="str">
        <f>Прил.6!A127</f>
        <v>Закупка товаров, работ и услуг для государственных (муниципальных) нужд</v>
      </c>
      <c r="B187" s="17" t="str">
        <f>Прил.6!E127</f>
        <v>9300006050</v>
      </c>
      <c r="C187" s="17" t="str">
        <f>Прил.6!F127</f>
        <v>200</v>
      </c>
      <c r="D187" s="5">
        <f>Прил.6!N127</f>
        <v>399359.74</v>
      </c>
      <c r="E187" s="5">
        <f>Прил.6!O127</f>
        <v>0</v>
      </c>
      <c r="F187" s="5">
        <f>Прил.6!P127</f>
        <v>0</v>
      </c>
      <c r="G187" s="320">
        <f t="shared" si="10"/>
        <v>1</v>
      </c>
    </row>
    <row r="188" spans="1:7" s="171" customFormat="1" ht="25.5" x14ac:dyDescent="0.2">
      <c r="A188" s="164" t="str">
        <f>Прил.6!A128</f>
        <v>Иные закупки товаров, работ и услуг для обеспечения государственных (муниципальных) нужд</v>
      </c>
      <c r="B188" s="19" t="str">
        <f>Прил.6!E128</f>
        <v>9300006050</v>
      </c>
      <c r="C188" s="19" t="str">
        <f>Прил.6!F128</f>
        <v>240</v>
      </c>
      <c r="D188" s="6">
        <f>Прил.6!N128</f>
        <v>399359.74</v>
      </c>
      <c r="E188" s="6">
        <f>Прил.6!O128</f>
        <v>0</v>
      </c>
      <c r="F188" s="6">
        <f>Прил.6!P128</f>
        <v>0</v>
      </c>
      <c r="G188" s="320">
        <f t="shared" si="10"/>
        <v>1</v>
      </c>
    </row>
    <row r="189" spans="1:7" ht="63" customHeight="1" x14ac:dyDescent="0.2">
      <c r="A189" s="163" t="str">
        <f>Прил.6!A158</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189" s="17" t="str">
        <f>Прил.6!E158</f>
        <v>9300006060</v>
      </c>
      <c r="C189" s="169"/>
      <c r="D189" s="5">
        <f>Прил.6!N158</f>
        <v>283774.26</v>
      </c>
      <c r="E189" s="5">
        <f>Прил.6!O158</f>
        <v>0</v>
      </c>
      <c r="F189" s="5">
        <f>Прил.6!P158</f>
        <v>0</v>
      </c>
      <c r="G189" s="320">
        <f t="shared" si="10"/>
        <v>1</v>
      </c>
    </row>
    <row r="190" spans="1:7" ht="38.25" x14ac:dyDescent="0.2">
      <c r="A190" s="163" t="str">
        <f>Прил.6!A159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0" s="17" t="str">
        <f>Прил.6!E159</f>
        <v>9300006060</v>
      </c>
      <c r="C190" s="17" t="str">
        <f>Прил.6!F159</f>
        <v>100</v>
      </c>
      <c r="D190" s="5">
        <f>Прил.6!N159</f>
        <v>283774.26</v>
      </c>
      <c r="E190" s="5">
        <f>Прил.6!O159</f>
        <v>0</v>
      </c>
      <c r="F190" s="5">
        <f>Прил.6!P159</f>
        <v>0</v>
      </c>
      <c r="G190" s="320">
        <f t="shared" si="10"/>
        <v>1</v>
      </c>
    </row>
    <row r="191" spans="1:7" s="171" customFormat="1" x14ac:dyDescent="0.2">
      <c r="A191" s="164" t="str">
        <f>Прил.6!A160</f>
        <v>Расходы на выплаты персоналу государственных (муниципальных) органов</v>
      </c>
      <c r="B191" s="19" t="str">
        <f>Прил.6!E160</f>
        <v>9300006060</v>
      </c>
      <c r="C191" s="19" t="str">
        <f>Прил.6!F160</f>
        <v>120</v>
      </c>
      <c r="D191" s="6">
        <f>Прил.6!N160</f>
        <v>283774.26</v>
      </c>
      <c r="E191" s="6">
        <f>Прил.6!O160</f>
        <v>0</v>
      </c>
      <c r="F191" s="6">
        <f>Прил.6!P160</f>
        <v>0</v>
      </c>
      <c r="G191" s="320">
        <f t="shared" si="10"/>
        <v>1</v>
      </c>
    </row>
    <row r="192" spans="1:7" s="319" customFormat="1" ht="15.75" customHeight="1" x14ac:dyDescent="0.2">
      <c r="A192" s="316" t="s">
        <v>558</v>
      </c>
      <c r="B192" s="317" t="s">
        <v>555</v>
      </c>
      <c r="C192" s="318"/>
      <c r="D192" s="222">
        <f>D193+D202+D249+D261+D264+D267+D270+D273+D278+D281+D284+D287+D290+D293+D296+D299+D302+D305+D308+D311+D314+D317+D320+D323+D326+D329+D332+D335+D338+D341+D344+D347+D350+D353</f>
        <v>185598498.37</v>
      </c>
      <c r="E192" s="222">
        <f t="shared" ref="E192:F192" si="14">E193+E202+E249+E261+E264+E267+E270+E273+E278+E281+E284+E287+E290+E293+E296+E299+E302+E305+E308+E311+E314+E317+E320+E323+E326+E329+E332+E335+E338+E341+E344+E347+E350+E353</f>
        <v>129948758.06999999</v>
      </c>
      <c r="F192" s="222">
        <f t="shared" si="14"/>
        <v>122232389.38</v>
      </c>
      <c r="G192" s="320">
        <f t="shared" si="10"/>
        <v>1</v>
      </c>
    </row>
    <row r="193" spans="1:7" s="177" customFormat="1" x14ac:dyDescent="0.2">
      <c r="A193" s="13" t="str">
        <f>Прил.6!A11</f>
        <v>Глава муниципального образования</v>
      </c>
      <c r="B193" s="14" t="str">
        <f>Прил.6!E11</f>
        <v xml:space="preserve">9400001010 </v>
      </c>
      <c r="C193" s="14"/>
      <c r="D193" s="15">
        <f>D194+D196+D199</f>
        <v>2447160</v>
      </c>
      <c r="E193" s="15">
        <f t="shared" ref="E193:F193" si="15">E194+E196+E199</f>
        <v>1946544</v>
      </c>
      <c r="F193" s="15">
        <f t="shared" si="15"/>
        <v>1946544</v>
      </c>
      <c r="G193" s="320">
        <f t="shared" si="10"/>
        <v>1</v>
      </c>
    </row>
    <row r="194" spans="1:7" ht="38.25" x14ac:dyDescent="0.2">
      <c r="A194" s="16" t="str">
        <f>Прил.6!A12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4" s="17" t="str">
        <f>Прил.6!E12</f>
        <v xml:space="preserve">9400001010 </v>
      </c>
      <c r="C194" s="17" t="str">
        <f>Прил.6!F12</f>
        <v>100</v>
      </c>
      <c r="D194" s="5">
        <f>Прил.6!N12</f>
        <v>2447160</v>
      </c>
      <c r="E194" s="5">
        <f>Прил.6!O12</f>
        <v>1946544</v>
      </c>
      <c r="F194" s="5">
        <f>Прил.6!P12</f>
        <v>1946544</v>
      </c>
      <c r="G194" s="320">
        <f t="shared" si="10"/>
        <v>1</v>
      </c>
    </row>
    <row r="195" spans="1:7" s="171" customFormat="1" x14ac:dyDescent="0.2">
      <c r="A195" s="18" t="str">
        <f>Прил.6!A13</f>
        <v>Расходы на выплаты персоналу государственных (муниципальных) органов</v>
      </c>
      <c r="B195" s="19" t="str">
        <f>Прил.6!E13</f>
        <v xml:space="preserve">9400001010 </v>
      </c>
      <c r="C195" s="19" t="str">
        <f>Прил.6!F13</f>
        <v>120</v>
      </c>
      <c r="D195" s="6">
        <f>Прил.6!N13</f>
        <v>2447160</v>
      </c>
      <c r="E195" s="6">
        <f>Прил.6!O13</f>
        <v>1946544</v>
      </c>
      <c r="F195" s="6">
        <f>Прил.6!P13</f>
        <v>1946544</v>
      </c>
      <c r="G195" s="320">
        <f t="shared" si="10"/>
        <v>1</v>
      </c>
    </row>
    <row r="196" spans="1:7" ht="25.5" hidden="1" x14ac:dyDescent="0.2">
      <c r="A196" s="16" t="str">
        <f>Прил.6!A162</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196" s="17" t="str">
        <f>Прил.6!E162</f>
        <v>9400001010</v>
      </c>
      <c r="C196" s="17"/>
      <c r="D196" s="5">
        <f>Прил.6!G162</f>
        <v>0</v>
      </c>
      <c r="E196" s="5">
        <f>Прил.6!O162</f>
        <v>0</v>
      </c>
      <c r="F196" s="5">
        <f>Прил.6!P162</f>
        <v>0</v>
      </c>
      <c r="G196" s="320" t="str">
        <f t="shared" si="10"/>
        <v xml:space="preserve"> </v>
      </c>
    </row>
    <row r="197" spans="1:7" hidden="1" x14ac:dyDescent="0.2">
      <c r="A197" s="16" t="str">
        <f>Прил.6!A163</f>
        <v>Закупка товаров, работ и услуг для государственных (муниципальных) нужд</v>
      </c>
      <c r="B197" s="17" t="str">
        <f>Прил.6!E163</f>
        <v>9400001010</v>
      </c>
      <c r="C197" s="17" t="str">
        <f>Прил.6!F163</f>
        <v>200</v>
      </c>
      <c r="D197" s="5">
        <f>Прил.6!G163</f>
        <v>0</v>
      </c>
      <c r="E197" s="5">
        <f>Прил.6!O163</f>
        <v>0</v>
      </c>
      <c r="F197" s="5">
        <f>Прил.6!P163</f>
        <v>0</v>
      </c>
      <c r="G197" s="320" t="str">
        <f t="shared" si="10"/>
        <v xml:space="preserve"> </v>
      </c>
    </row>
    <row r="198" spans="1:7" s="171" customFormat="1" ht="25.5" hidden="1" x14ac:dyDescent="0.2">
      <c r="A198" s="18" t="str">
        <f>Прил.6!A164</f>
        <v>Иные закупки товаров, работ и услуг для обеспечения государственных (муниципальных) нужд</v>
      </c>
      <c r="B198" s="19" t="str">
        <f>Прил.6!E164</f>
        <v>9400001010</v>
      </c>
      <c r="C198" s="19" t="str">
        <f>Прил.6!F164</f>
        <v>240</v>
      </c>
      <c r="D198" s="6">
        <f>Прил.6!G164</f>
        <v>0</v>
      </c>
      <c r="E198" s="6">
        <f>Прил.6!O164</f>
        <v>0</v>
      </c>
      <c r="F198" s="6">
        <f>Прил.6!P164</f>
        <v>0</v>
      </c>
      <c r="G198" s="321" t="str">
        <f t="shared" si="10"/>
        <v xml:space="preserve"> </v>
      </c>
    </row>
    <row r="199" spans="1:7" hidden="1" x14ac:dyDescent="0.2">
      <c r="A199" s="16" t="str">
        <f>Прил.6!A45</f>
        <v>Обеспечение проведения выборов и референдумов</v>
      </c>
      <c r="B199" s="17" t="str">
        <f>Прил.6!E45</f>
        <v>9400001010</v>
      </c>
      <c r="C199" s="17"/>
      <c r="D199" s="5">
        <f>Прил.6!G45</f>
        <v>0</v>
      </c>
      <c r="E199" s="5">
        <f>Прил.6!O45</f>
        <v>0</v>
      </c>
      <c r="F199" s="5">
        <f>Прил.6!P45</f>
        <v>0</v>
      </c>
      <c r="G199" s="320" t="str">
        <f t="shared" si="10"/>
        <v xml:space="preserve"> </v>
      </c>
    </row>
    <row r="200" spans="1:7" hidden="1" x14ac:dyDescent="0.2">
      <c r="A200" s="16" t="str">
        <f>Прил.6!A46</f>
        <v>Иные бюджетные ассигнования</v>
      </c>
      <c r="B200" s="17" t="str">
        <f>Прил.6!E46</f>
        <v>9400001010</v>
      </c>
      <c r="C200" s="17" t="str">
        <f>Прил.6!F46</f>
        <v>800</v>
      </c>
      <c r="D200" s="5">
        <f>Прил.6!G46</f>
        <v>0</v>
      </c>
      <c r="E200" s="5">
        <f>Прил.6!O46</f>
        <v>0</v>
      </c>
      <c r="F200" s="5">
        <f>Прил.6!P46</f>
        <v>0</v>
      </c>
      <c r="G200" s="320" t="str">
        <f t="shared" si="10"/>
        <v xml:space="preserve"> </v>
      </c>
    </row>
    <row r="201" spans="1:7" s="171" customFormat="1" hidden="1" x14ac:dyDescent="0.2">
      <c r="A201" s="18" t="str">
        <f>Прил.6!A47</f>
        <v>Специальные расходы</v>
      </c>
      <c r="B201" s="19" t="str">
        <f>Прил.6!E47</f>
        <v>9400001010</v>
      </c>
      <c r="C201" s="19" t="str">
        <f>Прил.6!F47</f>
        <v>880</v>
      </c>
      <c r="D201" s="6">
        <f>Прил.6!G47</f>
        <v>0</v>
      </c>
      <c r="E201" s="6">
        <f>Прил.6!O47</f>
        <v>0</v>
      </c>
      <c r="F201" s="6">
        <f>Прил.6!P47</f>
        <v>0</v>
      </c>
      <c r="G201" s="321" t="str">
        <f t="shared" si="10"/>
        <v xml:space="preserve"> </v>
      </c>
    </row>
    <row r="202" spans="1:7" s="177" customFormat="1" x14ac:dyDescent="0.2">
      <c r="A202" s="13" t="str">
        <f>Прил.6!A22</f>
        <v>Центральный аппарат</v>
      </c>
      <c r="B202" s="14" t="str">
        <f>Прил.6!E22</f>
        <v>9400001030</v>
      </c>
      <c r="C202" s="168"/>
      <c r="D202" s="15">
        <f>D203+D206+D208+D210</f>
        <v>97321790.789999992</v>
      </c>
      <c r="E202" s="15">
        <f t="shared" ref="E202:F202" si="16">E203+E206+E208+E210</f>
        <v>102381139.16999999</v>
      </c>
      <c r="F202" s="15">
        <f t="shared" si="16"/>
        <v>96935621.379999995</v>
      </c>
      <c r="G202" s="320">
        <f t="shared" si="10"/>
        <v>1</v>
      </c>
    </row>
    <row r="203" spans="1:7" s="177" customFormat="1" ht="38.25" x14ac:dyDescent="0.2">
      <c r="A203" s="250" t="s">
        <v>514</v>
      </c>
      <c r="B203" s="251">
        <v>9400001030</v>
      </c>
      <c r="C203" s="251">
        <v>100</v>
      </c>
      <c r="D203" s="5">
        <f>D204+D205</f>
        <v>78538668.319999993</v>
      </c>
      <c r="E203" s="5">
        <f t="shared" ref="E203:F203" si="17">E204+E205</f>
        <v>81850794.599999994</v>
      </c>
      <c r="F203" s="5">
        <f t="shared" si="17"/>
        <v>78405276.810000002</v>
      </c>
      <c r="G203" s="320">
        <f t="shared" si="10"/>
        <v>1</v>
      </c>
    </row>
    <row r="204" spans="1:7" s="254" customFormat="1" ht="13.5" x14ac:dyDescent="0.25">
      <c r="A204" s="252" t="s">
        <v>91</v>
      </c>
      <c r="B204" s="253">
        <v>9400001030</v>
      </c>
      <c r="C204" s="253">
        <v>110</v>
      </c>
      <c r="D204" s="6">
        <f>D223</f>
        <v>18394940</v>
      </c>
      <c r="E204" s="6">
        <f t="shared" ref="E204:F204" si="18">E223</f>
        <v>18303730</v>
      </c>
      <c r="F204" s="6">
        <f t="shared" si="18"/>
        <v>18303730</v>
      </c>
      <c r="G204" s="320">
        <f t="shared" si="10"/>
        <v>1</v>
      </c>
    </row>
    <row r="205" spans="1:7" s="254" customFormat="1" ht="13.5" x14ac:dyDescent="0.25">
      <c r="A205" s="252" t="s">
        <v>84</v>
      </c>
      <c r="B205" s="253">
        <v>9400001030</v>
      </c>
      <c r="C205" s="253">
        <v>120</v>
      </c>
      <c r="D205" s="6">
        <f>D214+D230+D237+D244</f>
        <v>60143728.32</v>
      </c>
      <c r="E205" s="6">
        <f t="shared" ref="E205:F205" si="19">E214+E230+E237+E244</f>
        <v>63547064.600000001</v>
      </c>
      <c r="F205" s="6">
        <f t="shared" si="19"/>
        <v>60101546.810000002</v>
      </c>
      <c r="G205" s="320">
        <f t="shared" ref="G205:G212" si="20">IF(SUM(D205:F205)&gt;0,1," ")</f>
        <v>1</v>
      </c>
    </row>
    <row r="206" spans="1:7" s="177" customFormat="1" x14ac:dyDescent="0.2">
      <c r="A206" s="250" t="s">
        <v>487</v>
      </c>
      <c r="B206" s="251">
        <v>9400001030</v>
      </c>
      <c r="C206" s="251">
        <v>200</v>
      </c>
      <c r="D206" s="5">
        <f>D207</f>
        <v>18771834.469999999</v>
      </c>
      <c r="E206" s="5">
        <f t="shared" ref="E206:F206" si="21">E207</f>
        <v>20521056.57</v>
      </c>
      <c r="F206" s="5">
        <f t="shared" si="21"/>
        <v>18521056.57</v>
      </c>
      <c r="G206" s="320">
        <f t="shared" si="20"/>
        <v>1</v>
      </c>
    </row>
    <row r="207" spans="1:7" s="254" customFormat="1" ht="25.5" x14ac:dyDescent="0.25">
      <c r="A207" s="252" t="s">
        <v>86</v>
      </c>
      <c r="B207" s="253">
        <v>9400001030</v>
      </c>
      <c r="C207" s="253">
        <v>240</v>
      </c>
      <c r="D207" s="6">
        <f>D216+D225+D232+D239+D246</f>
        <v>18771834.469999999</v>
      </c>
      <c r="E207" s="6">
        <f t="shared" ref="E207:F207" si="22">E216+E225+E232+E239+E246</f>
        <v>20521056.57</v>
      </c>
      <c r="F207" s="6">
        <f t="shared" si="22"/>
        <v>18521056.57</v>
      </c>
      <c r="G207" s="320">
        <f t="shared" si="20"/>
        <v>1</v>
      </c>
    </row>
    <row r="208" spans="1:7" s="177" customFormat="1" hidden="1" x14ac:dyDescent="0.2">
      <c r="A208" s="250" t="s">
        <v>87</v>
      </c>
      <c r="B208" s="251" t="s">
        <v>207</v>
      </c>
      <c r="C208" s="251" t="s">
        <v>295</v>
      </c>
      <c r="D208" s="5">
        <f>D209</f>
        <v>0</v>
      </c>
      <c r="E208" s="5">
        <f t="shared" ref="E208:F208" si="23">E209</f>
        <v>0</v>
      </c>
      <c r="F208" s="5">
        <f t="shared" si="23"/>
        <v>0</v>
      </c>
      <c r="G208" s="320" t="str">
        <f t="shared" si="20"/>
        <v xml:space="preserve"> </v>
      </c>
    </row>
    <row r="209" spans="1:7" s="254" customFormat="1" ht="13.5" hidden="1" x14ac:dyDescent="0.25">
      <c r="A209" s="252" t="s">
        <v>88</v>
      </c>
      <c r="B209" s="253" t="s">
        <v>207</v>
      </c>
      <c r="C209" s="253" t="s">
        <v>296</v>
      </c>
      <c r="D209" s="6">
        <f>D218</f>
        <v>0</v>
      </c>
      <c r="E209" s="6">
        <f t="shared" ref="E209:F209" si="24">E218</f>
        <v>0</v>
      </c>
      <c r="F209" s="6">
        <f t="shared" si="24"/>
        <v>0</v>
      </c>
      <c r="G209" s="320" t="str">
        <f t="shared" si="20"/>
        <v xml:space="preserve"> </v>
      </c>
    </row>
    <row r="210" spans="1:7" s="177" customFormat="1" x14ac:dyDescent="0.2">
      <c r="A210" s="250" t="s">
        <v>89</v>
      </c>
      <c r="B210" s="251">
        <v>9400001030</v>
      </c>
      <c r="C210" s="251">
        <v>800</v>
      </c>
      <c r="D210" s="5">
        <f>D211+D212</f>
        <v>11288</v>
      </c>
      <c r="E210" s="5">
        <f t="shared" ref="E210:F210" si="25">E211+E212</f>
        <v>9288</v>
      </c>
      <c r="F210" s="5">
        <f t="shared" si="25"/>
        <v>9288</v>
      </c>
      <c r="G210" s="320">
        <f t="shared" si="20"/>
        <v>1</v>
      </c>
    </row>
    <row r="211" spans="1:7" s="254" customFormat="1" ht="13.5" x14ac:dyDescent="0.25">
      <c r="A211" s="252" t="s">
        <v>90</v>
      </c>
      <c r="B211" s="253">
        <v>9400001030</v>
      </c>
      <c r="C211" s="253">
        <v>850</v>
      </c>
      <c r="D211" s="6">
        <f>D220+D227+D234+D241+D248</f>
        <v>11288</v>
      </c>
      <c r="E211" s="6">
        <f t="shared" ref="E211:F211" si="26">E220+E227+E234+E241+E248</f>
        <v>9288</v>
      </c>
      <c r="F211" s="6">
        <f t="shared" si="26"/>
        <v>9288</v>
      </c>
      <c r="G211" s="320">
        <f t="shared" si="20"/>
        <v>1</v>
      </c>
    </row>
    <row r="212" spans="1:7" s="254" customFormat="1" ht="13.5" hidden="1" x14ac:dyDescent="0.25">
      <c r="A212" s="252" t="s">
        <v>75</v>
      </c>
      <c r="B212" s="253">
        <v>9400001030</v>
      </c>
      <c r="C212" s="253">
        <v>870</v>
      </c>
      <c r="D212" s="6">
        <v>0</v>
      </c>
      <c r="E212" s="6">
        <v>0</v>
      </c>
      <c r="F212" s="6">
        <v>0</v>
      </c>
      <c r="G212" s="320" t="str">
        <f t="shared" si="20"/>
        <v xml:space="preserve"> </v>
      </c>
    </row>
    <row r="213" spans="1:7" s="244" customFormat="1" ht="38.25" hidden="1" x14ac:dyDescent="0.2">
      <c r="A213" s="241" t="str">
        <f>Прил.6!A23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3" s="242" t="str">
        <f>Прил.6!E23</f>
        <v>9400001030</v>
      </c>
      <c r="C213" s="242" t="str">
        <f>Прил.6!F23</f>
        <v>100</v>
      </c>
      <c r="D213" s="243">
        <f>Прил.6!N23</f>
        <v>44700577.719999999</v>
      </c>
      <c r="E213" s="243">
        <f>Прил.6!O23</f>
        <v>47223530</v>
      </c>
      <c r="F213" s="243">
        <f>Прил.6!P23</f>
        <v>46223530</v>
      </c>
    </row>
    <row r="214" spans="1:7" s="248" customFormat="1" hidden="1" x14ac:dyDescent="0.2">
      <c r="A214" s="245" t="str">
        <f>Прил.6!A24</f>
        <v>Расходы на выплаты персоналу государственных (муниципальных) органов</v>
      </c>
      <c r="B214" s="246" t="str">
        <f>Прил.6!E24</f>
        <v>9400001030</v>
      </c>
      <c r="C214" s="246" t="str">
        <f>Прил.6!F24</f>
        <v>120</v>
      </c>
      <c r="D214" s="247">
        <f>Прил.6!N24</f>
        <v>44700577.719999999</v>
      </c>
      <c r="E214" s="247">
        <f>Прил.6!O24</f>
        <v>47223530</v>
      </c>
      <c r="F214" s="247">
        <f>Прил.6!P24</f>
        <v>46223530</v>
      </c>
    </row>
    <row r="215" spans="1:7" s="244" customFormat="1" hidden="1" x14ac:dyDescent="0.2">
      <c r="A215" s="241" t="str">
        <f>Прил.6!A25</f>
        <v>Закупка товаров, работ и услуг для государственных (муниципальных) нужд</v>
      </c>
      <c r="B215" s="242" t="str">
        <f>Прил.6!E25</f>
        <v>9400001030</v>
      </c>
      <c r="C215" s="242" t="str">
        <f>Прил.6!F25</f>
        <v>200</v>
      </c>
      <c r="D215" s="243">
        <f>Прил.6!N25</f>
        <v>16360870.57</v>
      </c>
      <c r="E215" s="243">
        <f>Прил.6!O25</f>
        <v>18060870.57</v>
      </c>
      <c r="F215" s="243">
        <f>Прил.6!P25</f>
        <v>16060870.57</v>
      </c>
    </row>
    <row r="216" spans="1:7" s="248" customFormat="1" ht="25.5" hidden="1" x14ac:dyDescent="0.2">
      <c r="A216" s="245" t="str">
        <f>Прил.6!A26</f>
        <v>Иные закупки товаров, работ и услуг для обеспечения государственных (муниципальных) нужд</v>
      </c>
      <c r="B216" s="246" t="str">
        <f>Прил.6!E26</f>
        <v>9400001030</v>
      </c>
      <c r="C216" s="246" t="str">
        <f>Прил.6!F26</f>
        <v>240</v>
      </c>
      <c r="D216" s="247">
        <f>Прил.6!N26</f>
        <v>16360870.57</v>
      </c>
      <c r="E216" s="247">
        <f>Прил.6!O26</f>
        <v>18060870.57</v>
      </c>
      <c r="F216" s="247">
        <f>Прил.6!P26</f>
        <v>16060870.57</v>
      </c>
    </row>
    <row r="217" spans="1:7" s="244" customFormat="1" hidden="1" x14ac:dyDescent="0.2">
      <c r="A217" s="241" t="str">
        <f>Прил.6!A27</f>
        <v>Социальное обеспечение и иные выплаты населению</v>
      </c>
      <c r="B217" s="242" t="str">
        <f>Прил.6!E27</f>
        <v>9400001030</v>
      </c>
      <c r="C217" s="242" t="str">
        <f>Прил.6!F27</f>
        <v>300</v>
      </c>
      <c r="D217" s="243">
        <f>Прил.6!N27</f>
        <v>0</v>
      </c>
      <c r="E217" s="243">
        <f>Прил.6!O27</f>
        <v>0</v>
      </c>
      <c r="F217" s="243">
        <f>Прил.6!P27</f>
        <v>0</v>
      </c>
    </row>
    <row r="218" spans="1:7" s="248" customFormat="1" hidden="1" x14ac:dyDescent="0.2">
      <c r="A218" s="245" t="str">
        <f>Прил.6!A28</f>
        <v>Социальные выплаты гражданам, кроме публичных нормативных социальных выплат</v>
      </c>
      <c r="B218" s="246" t="str">
        <f>Прил.6!E28</f>
        <v>9400001030</v>
      </c>
      <c r="C218" s="246" t="str">
        <f>Прил.6!F28</f>
        <v>320</v>
      </c>
      <c r="D218" s="247">
        <f>Прил.6!N28</f>
        <v>0</v>
      </c>
      <c r="E218" s="247">
        <f>Прил.6!O28</f>
        <v>0</v>
      </c>
      <c r="F218" s="247">
        <f>Прил.6!P28</f>
        <v>0</v>
      </c>
    </row>
    <row r="219" spans="1:7" s="244" customFormat="1" hidden="1" x14ac:dyDescent="0.2">
      <c r="A219" s="241" t="str">
        <f>Прил.6!A29</f>
        <v>Иные бюджетные ассигнования</v>
      </c>
      <c r="B219" s="242" t="str">
        <f>Прил.6!E29</f>
        <v>9400001030</v>
      </c>
      <c r="C219" s="242" t="str">
        <f>Прил.6!F29</f>
        <v>800</v>
      </c>
      <c r="D219" s="243">
        <f>Прил.6!N29</f>
        <v>6788</v>
      </c>
      <c r="E219" s="243">
        <f>Прил.6!O29</f>
        <v>6788</v>
      </c>
      <c r="F219" s="243">
        <f>Прил.6!P29</f>
        <v>6788</v>
      </c>
    </row>
    <row r="220" spans="1:7" s="248" customFormat="1" hidden="1" x14ac:dyDescent="0.2">
      <c r="A220" s="245" t="str">
        <f>Прил.6!A30</f>
        <v>Уплата налогов, сборов и иных платежей</v>
      </c>
      <c r="B220" s="246" t="str">
        <f>Прил.6!E30</f>
        <v>9400001030</v>
      </c>
      <c r="C220" s="246" t="str">
        <f>Прил.6!F30</f>
        <v>850</v>
      </c>
      <c r="D220" s="247">
        <f>Прил.6!N30</f>
        <v>6788</v>
      </c>
      <c r="E220" s="247">
        <f>Прил.6!O30</f>
        <v>6788</v>
      </c>
      <c r="F220" s="247">
        <f>Прил.6!P30</f>
        <v>6788</v>
      </c>
    </row>
    <row r="221" spans="1:7" s="244" customFormat="1" hidden="1" x14ac:dyDescent="0.2">
      <c r="A221" s="241" t="str">
        <f>Прил.6!A57</f>
        <v>Центральный аппарат</v>
      </c>
      <c r="B221" s="242" t="str">
        <f>Прил.6!E57</f>
        <v>9400001030</v>
      </c>
      <c r="C221" s="249"/>
      <c r="D221" s="243">
        <f>Прил.6!N57</f>
        <v>19042280</v>
      </c>
      <c r="E221" s="243">
        <f>Прил.6!O57</f>
        <v>18951070</v>
      </c>
      <c r="F221" s="243">
        <f>Прил.6!P57</f>
        <v>18951070</v>
      </c>
    </row>
    <row r="222" spans="1:7" s="244" customFormat="1" ht="38.25" hidden="1" x14ac:dyDescent="0.2">
      <c r="A222" s="241" t="str">
        <f>Прил.6!A58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2" s="242" t="str">
        <f>Прил.6!E58</f>
        <v>9400001030</v>
      </c>
      <c r="C222" s="242" t="str">
        <f>Прил.6!F58</f>
        <v>100</v>
      </c>
      <c r="D222" s="243">
        <f>Прил.6!N58</f>
        <v>18394940</v>
      </c>
      <c r="E222" s="243">
        <f>Прил.6!O58</f>
        <v>18303730</v>
      </c>
      <c r="F222" s="243">
        <f>Прил.6!P58</f>
        <v>18303730</v>
      </c>
    </row>
    <row r="223" spans="1:7" s="248" customFormat="1" hidden="1" x14ac:dyDescent="0.2">
      <c r="A223" s="245" t="str">
        <f>Прил.6!A59</f>
        <v>Расходы на выплаты персоналу казенных учреждений</v>
      </c>
      <c r="B223" s="246" t="str">
        <f>Прил.6!E59</f>
        <v>9400001030</v>
      </c>
      <c r="C223" s="246" t="str">
        <f>Прил.6!F59</f>
        <v>110</v>
      </c>
      <c r="D223" s="247">
        <f>Прил.6!N59</f>
        <v>18394940</v>
      </c>
      <c r="E223" s="247">
        <f>Прил.6!O59</f>
        <v>18303730</v>
      </c>
      <c r="F223" s="247">
        <f>Прил.6!P59</f>
        <v>18303730</v>
      </c>
    </row>
    <row r="224" spans="1:7" s="244" customFormat="1" hidden="1" x14ac:dyDescent="0.2">
      <c r="A224" s="241" t="str">
        <f>Прил.6!A60</f>
        <v>Закупка товаров, работ и услуг для государственных (муниципальных) нужд</v>
      </c>
      <c r="B224" s="242" t="str">
        <f>Прил.6!E60</f>
        <v>9400001030</v>
      </c>
      <c r="C224" s="242" t="str">
        <f>Прил.6!F60</f>
        <v>200</v>
      </c>
      <c r="D224" s="243">
        <f>Прил.6!N60</f>
        <v>646840</v>
      </c>
      <c r="E224" s="243">
        <f>Прил.6!O60</f>
        <v>646840</v>
      </c>
      <c r="F224" s="243">
        <f>Прил.6!P60</f>
        <v>646840</v>
      </c>
    </row>
    <row r="225" spans="1:6" s="248" customFormat="1" ht="25.5" hidden="1" x14ac:dyDescent="0.2">
      <c r="A225" s="245" t="str">
        <f>Прил.6!A61</f>
        <v>Иные закупки товаров, работ и услуг для обеспечения государственных (муниципальных) нужд</v>
      </c>
      <c r="B225" s="246" t="str">
        <f>Прил.6!E61</f>
        <v>9400001030</v>
      </c>
      <c r="C225" s="246" t="str">
        <f>Прил.6!F61</f>
        <v>240</v>
      </c>
      <c r="D225" s="247">
        <f>Прил.6!N61</f>
        <v>646840</v>
      </c>
      <c r="E225" s="247">
        <f>Прил.6!O61</f>
        <v>646840</v>
      </c>
      <c r="F225" s="247">
        <f>Прил.6!P61</f>
        <v>646840</v>
      </c>
    </row>
    <row r="226" spans="1:6" s="244" customFormat="1" hidden="1" x14ac:dyDescent="0.2">
      <c r="A226" s="241" t="str">
        <f>Прил.6!A62</f>
        <v>Иные бюджетные ассигнования</v>
      </c>
      <c r="B226" s="242" t="str">
        <f>Прил.6!E62</f>
        <v>9400001030</v>
      </c>
      <c r="C226" s="242" t="str">
        <f>Прил.6!F62</f>
        <v>800</v>
      </c>
      <c r="D226" s="243">
        <f>Прил.6!N62</f>
        <v>500</v>
      </c>
      <c r="E226" s="243">
        <f>Прил.6!O62</f>
        <v>500</v>
      </c>
      <c r="F226" s="243">
        <f>Прил.6!P62</f>
        <v>500</v>
      </c>
    </row>
    <row r="227" spans="1:6" s="248" customFormat="1" hidden="1" x14ac:dyDescent="0.2">
      <c r="A227" s="245" t="str">
        <f>Прил.6!A63</f>
        <v>Уплата налогов, сборов и иных платежей</v>
      </c>
      <c r="B227" s="246" t="str">
        <f>Прил.6!E63</f>
        <v>9400001030</v>
      </c>
      <c r="C227" s="246" t="str">
        <f>Прил.6!F63</f>
        <v>850</v>
      </c>
      <c r="D227" s="247">
        <f>Прил.6!N63</f>
        <v>500</v>
      </c>
      <c r="E227" s="247">
        <f>Прил.6!O63</f>
        <v>500</v>
      </c>
      <c r="F227" s="247">
        <f>Прил.6!P63</f>
        <v>500</v>
      </c>
    </row>
    <row r="228" spans="1:6" s="244" customFormat="1" ht="38.25" hidden="1" x14ac:dyDescent="0.2">
      <c r="A228" s="241" t="str">
        <f>Прил.6!A231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242" t="str">
        <f>Прил.6!E230</f>
        <v>9400001030</v>
      </c>
      <c r="C228" s="242"/>
      <c r="D228" s="243">
        <f>Прил.6!N230</f>
        <v>3461742.66</v>
      </c>
      <c r="E228" s="243">
        <f>Прил.6!O230</f>
        <v>4435300</v>
      </c>
      <c r="F228" s="243">
        <f>Прил.6!P230</f>
        <v>4435300</v>
      </c>
    </row>
    <row r="229" spans="1:6" s="244" customFormat="1" hidden="1" x14ac:dyDescent="0.2">
      <c r="A229" s="241" t="str">
        <f>Прил.6!A232</f>
        <v>Расходы на выплаты персоналу государственных (муниципальных) органов</v>
      </c>
      <c r="B229" s="242" t="str">
        <f>Прил.6!E231</f>
        <v>9400001030</v>
      </c>
      <c r="C229" s="242" t="str">
        <f>Прил.6!F231</f>
        <v>100</v>
      </c>
      <c r="D229" s="243">
        <f>Прил.6!N231</f>
        <v>2921556</v>
      </c>
      <c r="E229" s="243">
        <f>Прил.6!O231</f>
        <v>3879300</v>
      </c>
      <c r="F229" s="243">
        <f>Прил.6!P231</f>
        <v>3879300</v>
      </c>
    </row>
    <row r="230" spans="1:6" s="248" customFormat="1" hidden="1" x14ac:dyDescent="0.2">
      <c r="A230" s="245" t="str">
        <f>Прил.6!A233</f>
        <v>Закупка товаров, работ и услуг для государственных (муниципальных) нужд</v>
      </c>
      <c r="B230" s="246" t="str">
        <f>Прил.6!E232</f>
        <v>9400001030</v>
      </c>
      <c r="C230" s="246" t="str">
        <f>Прил.6!F232</f>
        <v>120</v>
      </c>
      <c r="D230" s="247">
        <f>Прил.6!N232</f>
        <v>2921556</v>
      </c>
      <c r="E230" s="247">
        <f>Прил.6!O232</f>
        <v>3879300</v>
      </c>
      <c r="F230" s="247">
        <f>Прил.6!P232</f>
        <v>3879300</v>
      </c>
    </row>
    <row r="231" spans="1:6" s="244" customFormat="1" hidden="1" x14ac:dyDescent="0.2">
      <c r="A231" s="241" t="str">
        <f>Прил.6!A234</f>
        <v>Иные закупки товаров, работ и услуг для обеспечения государственных (муниципальных) нужд</v>
      </c>
      <c r="B231" s="242" t="str">
        <f>Прил.6!E233</f>
        <v>9400001030</v>
      </c>
      <c r="C231" s="242" t="str">
        <f>Прил.6!F233</f>
        <v>200</v>
      </c>
      <c r="D231" s="243">
        <f>Прил.6!N233</f>
        <v>539686.66</v>
      </c>
      <c r="E231" s="243">
        <f>Прил.6!O233</f>
        <v>555500</v>
      </c>
      <c r="F231" s="243">
        <f>Прил.6!P233</f>
        <v>555500</v>
      </c>
    </row>
    <row r="232" spans="1:6" s="248" customFormat="1" hidden="1" x14ac:dyDescent="0.2">
      <c r="A232" s="245" t="str">
        <f>Прил.6!A235</f>
        <v>Иные бюджетные ассигнования</v>
      </c>
      <c r="B232" s="246" t="str">
        <f>Прил.6!E234</f>
        <v>9400001030</v>
      </c>
      <c r="C232" s="246" t="str">
        <f>Прил.6!F234</f>
        <v>240</v>
      </c>
      <c r="D232" s="247">
        <f>Прил.6!N234</f>
        <v>539686.66</v>
      </c>
      <c r="E232" s="247">
        <f>Прил.6!O234</f>
        <v>555500</v>
      </c>
      <c r="F232" s="247">
        <f>Прил.6!P234</f>
        <v>555500</v>
      </c>
    </row>
    <row r="233" spans="1:6" s="244" customFormat="1" hidden="1" x14ac:dyDescent="0.2">
      <c r="A233" s="241" t="str">
        <f>Прил.6!A236</f>
        <v>Уплата налогов, сборов и иных платежей</v>
      </c>
      <c r="B233" s="242" t="str">
        <f>Прил.6!E235</f>
        <v>9400001030</v>
      </c>
      <c r="C233" s="242" t="str">
        <f>Прил.6!F235</f>
        <v>800</v>
      </c>
      <c r="D233" s="243">
        <f>Прил.6!N235</f>
        <v>500</v>
      </c>
      <c r="E233" s="243">
        <f>Прил.6!O235</f>
        <v>500</v>
      </c>
      <c r="F233" s="243">
        <f>Прил.6!P235</f>
        <v>500</v>
      </c>
    </row>
    <row r="234" spans="1:6" s="248" customFormat="1" hidden="1" x14ac:dyDescent="0.2">
      <c r="A234" s="245" t="str">
        <f>Прил.6!A237</f>
        <v>Председатель представительного органа муниципального образования</v>
      </c>
      <c r="B234" s="246" t="str">
        <f>Прил.6!E236</f>
        <v>9400001030</v>
      </c>
      <c r="C234" s="246" t="str">
        <f>Прил.6!F236</f>
        <v>850</v>
      </c>
      <c r="D234" s="247">
        <f>Прил.6!N236</f>
        <v>500</v>
      </c>
      <c r="E234" s="247">
        <f>Прил.6!O236</f>
        <v>500</v>
      </c>
      <c r="F234" s="247">
        <f>Прил.6!P236</f>
        <v>500</v>
      </c>
    </row>
    <row r="235" spans="1:6" s="244" customFormat="1" hidden="1" x14ac:dyDescent="0.2">
      <c r="A235" s="241" t="str">
        <f>Прил.6!A347</f>
        <v>Центральный аппарат</v>
      </c>
      <c r="B235" s="242" t="str">
        <f>Прил.6!E347</f>
        <v>9400001030</v>
      </c>
      <c r="C235" s="249"/>
      <c r="D235" s="243">
        <f>Прил.6!N347</f>
        <v>4784390</v>
      </c>
      <c r="E235" s="243">
        <f>Прил.6!O347</f>
        <v>4743439</v>
      </c>
      <c r="F235" s="243">
        <f>Прил.6!P347</f>
        <v>3343439</v>
      </c>
    </row>
    <row r="236" spans="1:6" s="244" customFormat="1" ht="38.25" hidden="1" x14ac:dyDescent="0.2">
      <c r="A236" s="241" t="str">
        <f>Прил.6!A348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6" s="242" t="str">
        <f>Прил.6!E348</f>
        <v>9400001030</v>
      </c>
      <c r="C236" s="242" t="str">
        <f>Прил.6!F348</f>
        <v>100</v>
      </c>
      <c r="D236" s="243">
        <f>Прил.6!N348</f>
        <v>4481590</v>
      </c>
      <c r="E236" s="243">
        <f>Прил.6!O348</f>
        <v>4404230</v>
      </c>
      <c r="F236" s="243">
        <f>Прил.6!P348</f>
        <v>3004230</v>
      </c>
    </row>
    <row r="237" spans="1:6" s="248" customFormat="1" hidden="1" x14ac:dyDescent="0.2">
      <c r="A237" s="245" t="str">
        <f>Прил.6!A349</f>
        <v>Расходы на выплаты персоналу государственных (муниципальных) органов</v>
      </c>
      <c r="B237" s="246" t="str">
        <f>Прил.6!E349</f>
        <v>9400001030</v>
      </c>
      <c r="C237" s="246" t="str">
        <f>Прил.6!F349</f>
        <v>120</v>
      </c>
      <c r="D237" s="247">
        <f>Прил.6!N349</f>
        <v>4481590</v>
      </c>
      <c r="E237" s="247">
        <f>Прил.6!O349</f>
        <v>4404230</v>
      </c>
      <c r="F237" s="247">
        <f>Прил.6!P349</f>
        <v>3004230</v>
      </c>
    </row>
    <row r="238" spans="1:6" s="244" customFormat="1" hidden="1" x14ac:dyDescent="0.2">
      <c r="A238" s="241" t="str">
        <f>Прил.6!A350</f>
        <v>=Прил.6!</v>
      </c>
      <c r="B238" s="242" t="str">
        <f>Прил.6!E350</f>
        <v>9400001030</v>
      </c>
      <c r="C238" s="242" t="str">
        <f>Прил.6!F350</f>
        <v>200</v>
      </c>
      <c r="D238" s="243">
        <f>Прил.6!N350</f>
        <v>302300</v>
      </c>
      <c r="E238" s="243">
        <f>Прил.6!O350</f>
        <v>338709</v>
      </c>
      <c r="F238" s="243">
        <f>Прил.6!P350</f>
        <v>338709</v>
      </c>
    </row>
    <row r="239" spans="1:6" s="248" customFormat="1" ht="25.5" hidden="1" x14ac:dyDescent="0.2">
      <c r="A239" s="245" t="str">
        <f>Прил.6!A351</f>
        <v>Иные закупки товаров, работ и услуг для обеспечения государственных (муниципальных) нужд</v>
      </c>
      <c r="B239" s="246" t="str">
        <f>Прил.6!E351</f>
        <v>9400001030</v>
      </c>
      <c r="C239" s="246" t="str">
        <f>Прил.6!F351</f>
        <v>240</v>
      </c>
      <c r="D239" s="247">
        <f>Прил.6!N351</f>
        <v>302300</v>
      </c>
      <c r="E239" s="247">
        <f>Прил.6!O351</f>
        <v>338709</v>
      </c>
      <c r="F239" s="247">
        <f>Прил.6!P351</f>
        <v>338709</v>
      </c>
    </row>
    <row r="240" spans="1:6" s="244" customFormat="1" hidden="1" x14ac:dyDescent="0.2">
      <c r="A240" s="241" t="str">
        <f>Прил.6!A352</f>
        <v>Иные бюджетные ассигнования</v>
      </c>
      <c r="B240" s="242" t="str">
        <f>Прил.6!E352</f>
        <v>9400001030</v>
      </c>
      <c r="C240" s="242" t="str">
        <f>Прил.6!F352</f>
        <v>800</v>
      </c>
      <c r="D240" s="243">
        <f>Прил.6!N352</f>
        <v>500</v>
      </c>
      <c r="E240" s="243">
        <f>Прил.6!O352</f>
        <v>500</v>
      </c>
      <c r="F240" s="243">
        <f>Прил.6!P352</f>
        <v>500</v>
      </c>
    </row>
    <row r="241" spans="1:7" s="248" customFormat="1" hidden="1" x14ac:dyDescent="0.2">
      <c r="A241" s="245" t="str">
        <f>Прил.6!A353</f>
        <v>Уплата налогов, сборов и иных платежей</v>
      </c>
      <c r="B241" s="246" t="str">
        <f>Прил.6!E353</f>
        <v>9400001030</v>
      </c>
      <c r="C241" s="246" t="str">
        <f>Прил.6!F353</f>
        <v>850</v>
      </c>
      <c r="D241" s="247">
        <f>Прил.6!N353</f>
        <v>500</v>
      </c>
      <c r="E241" s="247">
        <f>Прил.6!O353</f>
        <v>500</v>
      </c>
      <c r="F241" s="247">
        <f>Прил.6!P353</f>
        <v>500</v>
      </c>
    </row>
    <row r="242" spans="1:7" s="244" customFormat="1" hidden="1" x14ac:dyDescent="0.2">
      <c r="A242" s="241" t="str">
        <f>Прил.6!A382</f>
        <v>Центральный аппарат</v>
      </c>
      <c r="B242" s="242" t="str">
        <f>Прил.6!E382</f>
        <v>9400001030</v>
      </c>
      <c r="C242" s="249"/>
      <c r="D242" s="243">
        <f>Прил.6!N382</f>
        <v>8965141.8399999999</v>
      </c>
      <c r="E242" s="243">
        <f>Прил.6!O382</f>
        <v>8960141.5999999996</v>
      </c>
      <c r="F242" s="243">
        <f>Прил.6!P382</f>
        <v>7914623.8099999996</v>
      </c>
    </row>
    <row r="243" spans="1:7" s="244" customFormat="1" ht="38.25" hidden="1" x14ac:dyDescent="0.2">
      <c r="A243" s="241" t="str">
        <f>Прил.6!A383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3" s="242" t="str">
        <f>Прил.6!E383</f>
        <v>9400001030</v>
      </c>
      <c r="C243" s="242" t="str">
        <f>Прил.6!F383</f>
        <v>100</v>
      </c>
      <c r="D243" s="243">
        <f>Прил.6!N383</f>
        <v>8040004.5999999996</v>
      </c>
      <c r="E243" s="243">
        <f>Прил.6!O383</f>
        <v>8040004.5999999996</v>
      </c>
      <c r="F243" s="243">
        <f>Прил.6!P383</f>
        <v>6994486.8099999996</v>
      </c>
    </row>
    <row r="244" spans="1:7" s="248" customFormat="1" hidden="1" x14ac:dyDescent="0.2">
      <c r="A244" s="245" t="str">
        <f>Прил.6!A384</f>
        <v>Расходы на выплаты персоналу государственных (муниципальных) органов</v>
      </c>
      <c r="B244" s="246" t="str">
        <f>Прил.6!E384</f>
        <v>9400001030</v>
      </c>
      <c r="C244" s="246" t="str">
        <f>Прил.6!F384</f>
        <v>120</v>
      </c>
      <c r="D244" s="247">
        <f>Прил.6!N384</f>
        <v>8040004.5999999996</v>
      </c>
      <c r="E244" s="247">
        <f>Прил.6!O384</f>
        <v>8040004.5999999996</v>
      </c>
      <c r="F244" s="247">
        <f>Прил.6!P384</f>
        <v>6994486.8099999996</v>
      </c>
    </row>
    <row r="245" spans="1:7" s="244" customFormat="1" hidden="1" x14ac:dyDescent="0.2">
      <c r="A245" s="241" t="str">
        <f>Прил.6!A385</f>
        <v>Закупка товаров, работ и услуг для государственных (муниципальных) нужд</v>
      </c>
      <c r="B245" s="242" t="str">
        <f>Прил.6!E385</f>
        <v>9400001030</v>
      </c>
      <c r="C245" s="242" t="str">
        <f>Прил.6!F385</f>
        <v>200</v>
      </c>
      <c r="D245" s="243">
        <f>Прил.6!N385</f>
        <v>922137.24</v>
      </c>
      <c r="E245" s="243">
        <f>Прил.6!O385</f>
        <v>919137</v>
      </c>
      <c r="F245" s="243">
        <f>Прил.6!P385</f>
        <v>919137</v>
      </c>
    </row>
    <row r="246" spans="1:7" s="248" customFormat="1" ht="25.5" hidden="1" x14ac:dyDescent="0.2">
      <c r="A246" s="245" t="str">
        <f>Прил.6!A386</f>
        <v>Иные закупки товаров, работ и услуг для обеспечения государственных (муниципальных) нужд</v>
      </c>
      <c r="B246" s="246" t="str">
        <f>Прил.6!E386</f>
        <v>9400001030</v>
      </c>
      <c r="C246" s="246" t="str">
        <f>Прил.6!F386</f>
        <v>240</v>
      </c>
      <c r="D246" s="247">
        <f>Прил.6!N386</f>
        <v>922137.24</v>
      </c>
      <c r="E246" s="247">
        <f>Прил.6!O386</f>
        <v>919137</v>
      </c>
      <c r="F246" s="247">
        <f>Прил.6!P386</f>
        <v>919137</v>
      </c>
    </row>
    <row r="247" spans="1:7" s="244" customFormat="1" hidden="1" x14ac:dyDescent="0.2">
      <c r="A247" s="241" t="str">
        <f>Прил.6!A387</f>
        <v>Иные бюджетные ассигнования</v>
      </c>
      <c r="B247" s="242" t="str">
        <f>Прил.6!E387</f>
        <v>9400001030</v>
      </c>
      <c r="C247" s="242" t="str">
        <f>Прил.6!F387</f>
        <v>800</v>
      </c>
      <c r="D247" s="243">
        <f>Прил.6!N387</f>
        <v>3000</v>
      </c>
      <c r="E247" s="243">
        <f>Прил.6!O387</f>
        <v>1000</v>
      </c>
      <c r="F247" s="243">
        <f>Прил.6!P387</f>
        <v>1000</v>
      </c>
    </row>
    <row r="248" spans="1:7" s="248" customFormat="1" hidden="1" x14ac:dyDescent="0.2">
      <c r="A248" s="245" t="str">
        <f>Прил.6!A388</f>
        <v>Уплата налогов, сборов и иных платежей</v>
      </c>
      <c r="B248" s="246" t="str">
        <f>Прил.6!E388</f>
        <v>9400001030</v>
      </c>
      <c r="C248" s="246" t="str">
        <f>Прил.6!F388</f>
        <v>850</v>
      </c>
      <c r="D248" s="247">
        <f>Прил.6!N388</f>
        <v>3000</v>
      </c>
      <c r="E248" s="247">
        <f>Прил.6!O388</f>
        <v>1000</v>
      </c>
      <c r="F248" s="247">
        <f>Прил.6!P388</f>
        <v>1000</v>
      </c>
    </row>
    <row r="249" spans="1:7" s="270" customFormat="1" ht="57.75" customHeight="1" x14ac:dyDescent="0.2">
      <c r="A249" s="266" t="s">
        <v>300</v>
      </c>
      <c r="B249" s="267">
        <v>9400001040</v>
      </c>
      <c r="C249" s="267"/>
      <c r="D249" s="223">
        <f>D250</f>
        <v>16330280</v>
      </c>
      <c r="E249" s="223">
        <f t="shared" ref="E249:F250" si="27">E250</f>
        <v>17500560.899999999</v>
      </c>
      <c r="F249" s="223">
        <f t="shared" si="27"/>
        <v>15430710</v>
      </c>
      <c r="G249" s="320">
        <f t="shared" ref="G249:G251" si="28">IF(SUM(D249:F249)&gt;0,1," ")</f>
        <v>1</v>
      </c>
    </row>
    <row r="250" spans="1:7" s="269" customFormat="1" ht="38.25" x14ac:dyDescent="0.2">
      <c r="A250" s="250" t="s">
        <v>514</v>
      </c>
      <c r="B250" s="251">
        <v>9400001040</v>
      </c>
      <c r="C250" s="251" t="s">
        <v>282</v>
      </c>
      <c r="D250" s="268">
        <f>D251</f>
        <v>16330280</v>
      </c>
      <c r="E250" s="268">
        <f t="shared" si="27"/>
        <v>17500560.899999999</v>
      </c>
      <c r="F250" s="268">
        <f t="shared" si="27"/>
        <v>15430710</v>
      </c>
      <c r="G250" s="320">
        <f t="shared" si="28"/>
        <v>1</v>
      </c>
    </row>
    <row r="251" spans="1:7" s="255" customFormat="1" x14ac:dyDescent="0.2">
      <c r="A251" s="252" t="s">
        <v>84</v>
      </c>
      <c r="B251" s="253">
        <v>9400001040</v>
      </c>
      <c r="C251" s="253" t="s">
        <v>283</v>
      </c>
      <c r="D251" s="225">
        <f>D254+D257+D260</f>
        <v>16330280</v>
      </c>
      <c r="E251" s="225">
        <f t="shared" ref="E251:F251" si="29">E254+E257+E260</f>
        <v>17500560.899999999</v>
      </c>
      <c r="F251" s="225">
        <f t="shared" si="29"/>
        <v>15430710</v>
      </c>
      <c r="G251" s="320">
        <f t="shared" si="28"/>
        <v>1</v>
      </c>
    </row>
    <row r="252" spans="1:7" s="260" customFormat="1" ht="51" hidden="1" x14ac:dyDescent="0.2">
      <c r="A252" s="256" t="str">
        <f>Прил.6!A31</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52" s="257" t="str">
        <f>Прил.6!E31</f>
        <v>9400001040</v>
      </c>
      <c r="C252" s="258"/>
      <c r="D252" s="259">
        <f>Прил.6!N31</f>
        <v>11058280</v>
      </c>
      <c r="E252" s="259">
        <f>Прил.6!O31</f>
        <v>12628130.9</v>
      </c>
      <c r="F252" s="259">
        <f>Прил.6!P31</f>
        <v>11058280</v>
      </c>
    </row>
    <row r="253" spans="1:7" s="260" customFormat="1" ht="38.25" hidden="1" x14ac:dyDescent="0.2">
      <c r="A253" s="256" t="str">
        <f>Прил.6!A32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3" s="257" t="str">
        <f>Прил.6!E32</f>
        <v>9400001040</v>
      </c>
      <c r="C253" s="257" t="str">
        <f>Прил.6!F32</f>
        <v>100</v>
      </c>
      <c r="D253" s="259">
        <f>Прил.6!N32</f>
        <v>11058280</v>
      </c>
      <c r="E253" s="259">
        <f>Прил.6!O32</f>
        <v>12628130.9</v>
      </c>
      <c r="F253" s="259">
        <f>Прил.6!P32</f>
        <v>11058280</v>
      </c>
    </row>
    <row r="254" spans="1:7" s="264" customFormat="1" hidden="1" x14ac:dyDescent="0.2">
      <c r="A254" s="261" t="str">
        <f>Прил.6!A33</f>
        <v>Расходы на выплаты персоналу государственных (муниципальных) органов</v>
      </c>
      <c r="B254" s="262" t="str">
        <f>Прил.6!E33</f>
        <v>9400001040</v>
      </c>
      <c r="C254" s="262" t="str">
        <f>Прил.6!F33</f>
        <v>120</v>
      </c>
      <c r="D254" s="263">
        <f>Прил.6!N33</f>
        <v>11058280</v>
      </c>
      <c r="E254" s="263">
        <f>Прил.6!O33</f>
        <v>12628130.9</v>
      </c>
      <c r="F254" s="263">
        <f>Прил.6!P33</f>
        <v>11058280</v>
      </c>
    </row>
    <row r="255" spans="1:7" s="260" customFormat="1" ht="51" hidden="1" x14ac:dyDescent="0.2">
      <c r="A255" s="256" t="str">
        <f>Прил.6!A354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55" s="257" t="str">
        <f>Прил.6!E354</f>
        <v>9400001040</v>
      </c>
      <c r="C255" s="265"/>
      <c r="D255" s="259">
        <f>Прил.6!N354</f>
        <v>1407810</v>
      </c>
      <c r="E255" s="259">
        <f>Прил.6!O354</f>
        <v>1407810</v>
      </c>
      <c r="F255" s="259">
        <f>Прил.6!P354</f>
        <v>1407810</v>
      </c>
    </row>
    <row r="256" spans="1:7" s="260" customFormat="1" ht="38.25" hidden="1" x14ac:dyDescent="0.2">
      <c r="A256" s="256" t="str">
        <f>Прил.6!A355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6" s="257" t="str">
        <f>Прил.6!E355</f>
        <v>9400001040</v>
      </c>
      <c r="C256" s="257" t="str">
        <f>Прил.6!F355</f>
        <v>100</v>
      </c>
      <c r="D256" s="259">
        <f>Прил.6!N355</f>
        <v>1407810</v>
      </c>
      <c r="E256" s="259">
        <f>Прил.6!O355</f>
        <v>1407810</v>
      </c>
      <c r="F256" s="259">
        <f>Прил.6!P355</f>
        <v>1407810</v>
      </c>
    </row>
    <row r="257" spans="1:7" s="264" customFormat="1" hidden="1" x14ac:dyDescent="0.2">
      <c r="A257" s="261" t="str">
        <f>Прил.6!A356</f>
        <v>Расходы на выплаты персоналу государственных (муниципальных) органов</v>
      </c>
      <c r="B257" s="262" t="str">
        <f>Прил.6!E356</f>
        <v>9400001040</v>
      </c>
      <c r="C257" s="262" t="str">
        <f>Прил.6!F356</f>
        <v>120</v>
      </c>
      <c r="D257" s="263">
        <f>Прил.6!N356</f>
        <v>1407810</v>
      </c>
      <c r="E257" s="263">
        <f>Прил.6!O356</f>
        <v>1407810</v>
      </c>
      <c r="F257" s="263">
        <f>Прил.6!P356</f>
        <v>1407810</v>
      </c>
    </row>
    <row r="258" spans="1:7" s="260" customFormat="1" ht="51" hidden="1" x14ac:dyDescent="0.2">
      <c r="A258" s="256" t="str">
        <f>Прил.6!A389</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58" s="257" t="str">
        <f>Прил.6!E389</f>
        <v>9400001040</v>
      </c>
      <c r="C258" s="258"/>
      <c r="D258" s="259">
        <f>Прил.6!N389</f>
        <v>3864190</v>
      </c>
      <c r="E258" s="259">
        <f>Прил.6!O389</f>
        <v>3464620</v>
      </c>
      <c r="F258" s="259">
        <f>Прил.6!P389</f>
        <v>2964620</v>
      </c>
    </row>
    <row r="259" spans="1:7" s="260" customFormat="1" ht="38.25" hidden="1" x14ac:dyDescent="0.2">
      <c r="A259" s="256" t="str">
        <f>Прил.6!A390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9" s="257" t="str">
        <f>Прил.6!E390</f>
        <v>9400001040</v>
      </c>
      <c r="C259" s="257" t="str">
        <f>Прил.6!F390</f>
        <v>100</v>
      </c>
      <c r="D259" s="259">
        <f>Прил.6!N390</f>
        <v>3864190</v>
      </c>
      <c r="E259" s="259">
        <f>Прил.6!O390</f>
        <v>3464620</v>
      </c>
      <c r="F259" s="259">
        <f>Прил.6!P390</f>
        <v>2964620</v>
      </c>
    </row>
    <row r="260" spans="1:7" s="264" customFormat="1" hidden="1" x14ac:dyDescent="0.2">
      <c r="A260" s="261" t="str">
        <f>Прил.6!A391</f>
        <v>Расходы на выплаты персоналу государственных (муниципальных) органов</v>
      </c>
      <c r="B260" s="262" t="str">
        <f>Прил.6!E391</f>
        <v>9400001040</v>
      </c>
      <c r="C260" s="262" t="str">
        <f>Прил.6!F391</f>
        <v>120</v>
      </c>
      <c r="D260" s="263">
        <f>Прил.6!N391</f>
        <v>3864190</v>
      </c>
      <c r="E260" s="263">
        <f>Прил.6!O391</f>
        <v>3464620</v>
      </c>
      <c r="F260" s="263">
        <f>Прил.6!P391</f>
        <v>2964620</v>
      </c>
    </row>
    <row r="261" spans="1:7" x14ac:dyDescent="0.2">
      <c r="A261" s="16" t="str">
        <f>Прил.6!A237</f>
        <v>Председатель представительного органа муниципального образования</v>
      </c>
      <c r="B261" s="17" t="str">
        <f>Прил.6!E237</f>
        <v>9400001050</v>
      </c>
      <c r="C261" s="169"/>
      <c r="D261" s="5">
        <f>Прил.6!N237</f>
        <v>1832002</v>
      </c>
      <c r="E261" s="5">
        <f>Прил.6!O237</f>
        <v>1419514</v>
      </c>
      <c r="F261" s="5">
        <f>Прил.6!P237</f>
        <v>1419514</v>
      </c>
      <c r="G261" s="320">
        <f t="shared" ref="G261:G324" si="30">IF(SUM(D261:F261)&gt;0,1," ")</f>
        <v>1</v>
      </c>
    </row>
    <row r="262" spans="1:7" ht="38.25" x14ac:dyDescent="0.2">
      <c r="A262" s="16" t="str">
        <f>Прил.6!A238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2" s="17" t="str">
        <f>Прил.6!E238</f>
        <v>9400001050</v>
      </c>
      <c r="C262" s="17" t="str">
        <f>Прил.6!F238</f>
        <v>100</v>
      </c>
      <c r="D262" s="5">
        <f>Прил.6!N238</f>
        <v>1832002</v>
      </c>
      <c r="E262" s="5">
        <f>Прил.6!O238</f>
        <v>1419514</v>
      </c>
      <c r="F262" s="5">
        <f>Прил.6!P238</f>
        <v>1419514</v>
      </c>
      <c r="G262" s="320">
        <f t="shared" si="30"/>
        <v>1</v>
      </c>
    </row>
    <row r="263" spans="1:7" s="171" customFormat="1" x14ac:dyDescent="0.2">
      <c r="A263" s="18" t="str">
        <f>Прил.6!A239</f>
        <v>Расходы на выплаты персоналу государственных (муниципальных) органов</v>
      </c>
      <c r="B263" s="19" t="str">
        <f>Прил.6!E239</f>
        <v>9400001050</v>
      </c>
      <c r="C263" s="19" t="str">
        <f>Прил.6!F239</f>
        <v>120</v>
      </c>
      <c r="D263" s="6">
        <f>Прил.6!N239</f>
        <v>1832002</v>
      </c>
      <c r="E263" s="6">
        <f>Прил.6!O239</f>
        <v>1419514</v>
      </c>
      <c r="F263" s="6">
        <f>Прил.6!P239</f>
        <v>1419514</v>
      </c>
      <c r="G263" s="320">
        <f t="shared" si="30"/>
        <v>1</v>
      </c>
    </row>
    <row r="264" spans="1:7" x14ac:dyDescent="0.2">
      <c r="A264" s="16" t="str">
        <f>Прил.6!A34</f>
        <v>Проведение мероприятий общепоселенческого значения</v>
      </c>
      <c r="B264" s="17" t="str">
        <f>Прил.6!E34</f>
        <v>9400003010</v>
      </c>
      <c r="C264" s="169"/>
      <c r="D264" s="5">
        <f>Прил.6!N34</f>
        <v>700000</v>
      </c>
      <c r="E264" s="5">
        <f>Прил.6!O34</f>
        <v>700000</v>
      </c>
      <c r="F264" s="5">
        <f>Прил.6!P34</f>
        <v>700000</v>
      </c>
      <c r="G264" s="320">
        <f t="shared" si="30"/>
        <v>1</v>
      </c>
    </row>
    <row r="265" spans="1:7" x14ac:dyDescent="0.2">
      <c r="A265" s="16" t="str">
        <f>Прил.6!A35</f>
        <v>Закупка товаров, работ и услуг для государственных (муниципальных) нужд</v>
      </c>
      <c r="B265" s="17" t="str">
        <f>Прил.6!E35</f>
        <v>9400003010</v>
      </c>
      <c r="C265" s="17" t="str">
        <f>Прил.6!F35</f>
        <v>200</v>
      </c>
      <c r="D265" s="5">
        <f>Прил.6!N35</f>
        <v>700000</v>
      </c>
      <c r="E265" s="5">
        <f>Прил.6!O35</f>
        <v>700000</v>
      </c>
      <c r="F265" s="5">
        <f>Прил.6!P35</f>
        <v>700000</v>
      </c>
      <c r="G265" s="320">
        <f t="shared" si="30"/>
        <v>1</v>
      </c>
    </row>
    <row r="266" spans="1:7" s="171" customFormat="1" ht="25.5" x14ac:dyDescent="0.2">
      <c r="A266" s="18" t="str">
        <f>Прил.6!A36</f>
        <v>Иные закупки товаров, работ и услуг для обеспечения государственных (муниципальных) нужд</v>
      </c>
      <c r="B266" s="19" t="str">
        <f>Прил.6!E36</f>
        <v>9400003010</v>
      </c>
      <c r="C266" s="19" t="str">
        <f>Прил.6!F36</f>
        <v>240</v>
      </c>
      <c r="D266" s="6">
        <f>Прил.6!N36</f>
        <v>700000</v>
      </c>
      <c r="E266" s="6">
        <f>Прил.6!O36</f>
        <v>700000</v>
      </c>
      <c r="F266" s="6">
        <f>Прил.6!P36</f>
        <v>700000</v>
      </c>
      <c r="G266" s="320">
        <f t="shared" si="30"/>
        <v>1</v>
      </c>
    </row>
    <row r="267" spans="1:7" ht="25.5" x14ac:dyDescent="0.2">
      <c r="A267" s="16" t="str">
        <f>Прил.6!A375</f>
        <v>Взнос в региональный фонд на капитальный ремонт многоквартирных домов в части доли муниципальной собственности</v>
      </c>
      <c r="B267" s="17" t="str">
        <f>Прил.6!E375</f>
        <v>9400003060</v>
      </c>
      <c r="C267" s="169"/>
      <c r="D267" s="5">
        <f>Прил.6!N375</f>
        <v>254110</v>
      </c>
      <c r="E267" s="5">
        <f>Прил.6!O375</f>
        <v>0</v>
      </c>
      <c r="F267" s="5">
        <f>Прил.6!P375</f>
        <v>0</v>
      </c>
      <c r="G267" s="320">
        <f t="shared" si="30"/>
        <v>1</v>
      </c>
    </row>
    <row r="268" spans="1:7" x14ac:dyDescent="0.2">
      <c r="A268" s="16" t="str">
        <f>Прил.6!A376</f>
        <v>Закупка товаров, работ и услуг для государственных (муниципальных) нужд</v>
      </c>
      <c r="B268" s="17" t="str">
        <f>Прил.6!E376</f>
        <v>9400003060</v>
      </c>
      <c r="C268" s="17" t="str">
        <f>Прил.6!F376</f>
        <v>200</v>
      </c>
      <c r="D268" s="5">
        <f>Прил.6!N376</f>
        <v>254110</v>
      </c>
      <c r="E268" s="5">
        <f>Прил.6!O376</f>
        <v>0</v>
      </c>
      <c r="F268" s="5">
        <f>Прил.6!P376</f>
        <v>0</v>
      </c>
      <c r="G268" s="320">
        <f t="shared" si="30"/>
        <v>1</v>
      </c>
    </row>
    <row r="269" spans="1:7" s="171" customFormat="1" ht="25.5" x14ac:dyDescent="0.2">
      <c r="A269" s="18" t="str">
        <f>Прил.6!A377</f>
        <v>Иные закупки товаров, работ и услуг для обеспечения государственных (муниципальных) нужд</v>
      </c>
      <c r="B269" s="19" t="str">
        <f>Прил.6!E377</f>
        <v>9400003060</v>
      </c>
      <c r="C269" s="19" t="str">
        <f>Прил.6!F377</f>
        <v>240</v>
      </c>
      <c r="D269" s="6">
        <f>Прил.6!N377</f>
        <v>254110</v>
      </c>
      <c r="E269" s="6">
        <f>Прил.6!O377</f>
        <v>0</v>
      </c>
      <c r="F269" s="6">
        <f>Прил.6!P377</f>
        <v>0</v>
      </c>
      <c r="G269" s="320">
        <f t="shared" si="30"/>
        <v>1</v>
      </c>
    </row>
    <row r="270" spans="1:7" ht="25.5" hidden="1" x14ac:dyDescent="0.2">
      <c r="A270" s="16" t="str">
        <f>Прил.6!A64</f>
        <v>Расходы на текущий ремонт имущества, находящегося в муниципальной собственности поселения</v>
      </c>
      <c r="B270" s="17" t="str">
        <f>Прил.6!E64</f>
        <v>9400003080</v>
      </c>
      <c r="C270" s="169"/>
      <c r="D270" s="5">
        <f>Прил.6!N64</f>
        <v>0</v>
      </c>
      <c r="E270" s="5">
        <f>Прил.6!O64</f>
        <v>0</v>
      </c>
      <c r="F270" s="5">
        <f>Прил.6!P64</f>
        <v>0</v>
      </c>
      <c r="G270" s="320" t="str">
        <f t="shared" si="30"/>
        <v xml:space="preserve"> </v>
      </c>
    </row>
    <row r="271" spans="1:7" hidden="1" x14ac:dyDescent="0.2">
      <c r="A271" s="16" t="str">
        <f>Прил.6!A65</f>
        <v>Закупка товаров, работ и услуг для государственных (муниципальных) нужд</v>
      </c>
      <c r="B271" s="17" t="str">
        <f>Прил.6!E65</f>
        <v>9400003080</v>
      </c>
      <c r="C271" s="17" t="str">
        <f>Прил.6!F65</f>
        <v>200</v>
      </c>
      <c r="D271" s="5">
        <f>Прил.6!N65</f>
        <v>0</v>
      </c>
      <c r="E271" s="5">
        <f>Прил.6!O65</f>
        <v>0</v>
      </c>
      <c r="F271" s="5">
        <f>Прил.6!P65</f>
        <v>0</v>
      </c>
      <c r="G271" s="320" t="str">
        <f t="shared" si="30"/>
        <v xml:space="preserve"> </v>
      </c>
    </row>
    <row r="272" spans="1:7" s="171" customFormat="1" ht="25.5" hidden="1" x14ac:dyDescent="0.2">
      <c r="A272" s="18" t="str">
        <f>Прил.6!A66</f>
        <v>Иные закупки товаров, работ и услуг для обеспечения государственных (муниципальных) нужд</v>
      </c>
      <c r="B272" s="19" t="str">
        <f>Прил.6!E66</f>
        <v>9400003080</v>
      </c>
      <c r="C272" s="19" t="str">
        <f>Прил.6!F66</f>
        <v>240</v>
      </c>
      <c r="D272" s="6">
        <f>Прил.6!N66</f>
        <v>0</v>
      </c>
      <c r="E272" s="6">
        <f>Прил.6!O66</f>
        <v>0</v>
      </c>
      <c r="F272" s="6">
        <f>Прил.6!P66</f>
        <v>0</v>
      </c>
      <c r="G272" s="320" t="str">
        <f t="shared" si="30"/>
        <v xml:space="preserve"> </v>
      </c>
    </row>
    <row r="273" spans="1:7" ht="25.5" hidden="1" x14ac:dyDescent="0.2">
      <c r="A273" s="16" t="str">
        <f>Прил.6!A67</f>
        <v>Расходы на ремонт имущества, находящегося в муниципальной собственности поселения (танцевальный класс в здании детской музыкальной школы)</v>
      </c>
      <c r="B273" s="17" t="str">
        <f>Прил.6!E67</f>
        <v>9400003090</v>
      </c>
      <c r="C273" s="17"/>
      <c r="D273" s="5">
        <f>Прил.6!N67</f>
        <v>0</v>
      </c>
      <c r="E273" s="5">
        <f>Прил.6!O67</f>
        <v>0</v>
      </c>
      <c r="F273" s="5">
        <f>Прил.6!P67</f>
        <v>0</v>
      </c>
      <c r="G273" s="320" t="str">
        <f t="shared" si="30"/>
        <v xml:space="preserve"> </v>
      </c>
    </row>
    <row r="274" spans="1:7" hidden="1" x14ac:dyDescent="0.2">
      <c r="A274" s="16" t="str">
        <f>Прил.6!A68</f>
        <v>Закупка товаров, работ и услуг для государственных (муниципальных) нужд</v>
      </c>
      <c r="B274" s="17" t="str">
        <f>Прил.6!E68</f>
        <v>9400003090</v>
      </c>
      <c r="C274" s="17" t="str">
        <f>Прил.6!F68</f>
        <v>200</v>
      </c>
      <c r="D274" s="5">
        <f>Прил.6!N68</f>
        <v>0</v>
      </c>
      <c r="E274" s="5">
        <f>Прил.6!O68</f>
        <v>0</v>
      </c>
      <c r="F274" s="5">
        <f>Прил.6!P68</f>
        <v>0</v>
      </c>
      <c r="G274" s="320" t="str">
        <f t="shared" si="30"/>
        <v xml:space="preserve"> </v>
      </c>
    </row>
    <row r="275" spans="1:7" s="171" customFormat="1" ht="25.5" hidden="1" x14ac:dyDescent="0.2">
      <c r="A275" s="18" t="str">
        <f>Прил.6!A69</f>
        <v>Иные закупки товаров, работ и услуг для обеспечения государственных (муниципальных) нужд</v>
      </c>
      <c r="B275" s="19" t="str">
        <f>Прил.6!E69</f>
        <v>9400003090</v>
      </c>
      <c r="C275" s="19" t="str">
        <f>Прил.6!F69</f>
        <v>240</v>
      </c>
      <c r="D275" s="6">
        <f>Прил.6!N69</f>
        <v>0</v>
      </c>
      <c r="E275" s="6">
        <f>Прил.6!O69</f>
        <v>0</v>
      </c>
      <c r="F275" s="6">
        <f>Прил.6!P69</f>
        <v>0</v>
      </c>
      <c r="G275" s="320" t="str">
        <f t="shared" si="30"/>
        <v xml:space="preserve"> </v>
      </c>
    </row>
    <row r="276" spans="1:7" hidden="1" x14ac:dyDescent="0.2">
      <c r="A276" s="16" t="str">
        <f>Прил.6!A70</f>
        <v>Иные бюджетные ассигнования</v>
      </c>
      <c r="B276" s="17" t="str">
        <f>Прил.6!E70</f>
        <v>9400003090</v>
      </c>
      <c r="C276" s="17" t="str">
        <f>Прил.6!F70</f>
        <v>800</v>
      </c>
      <c r="D276" s="5">
        <f>Прил.6!N70</f>
        <v>0</v>
      </c>
      <c r="E276" s="5">
        <f>Прил.6!O70</f>
        <v>0</v>
      </c>
      <c r="F276" s="5">
        <f>Прил.6!P70</f>
        <v>0</v>
      </c>
      <c r="G276" s="320" t="str">
        <f t="shared" si="30"/>
        <v xml:space="preserve"> </v>
      </c>
    </row>
    <row r="277" spans="1:7" s="171" customFormat="1" hidden="1" x14ac:dyDescent="0.2">
      <c r="A277" s="18" t="str">
        <f>Прил.6!A71</f>
        <v>Исполнение судебных актов</v>
      </c>
      <c r="B277" s="19" t="str">
        <f>Прил.6!E71</f>
        <v>9400003090</v>
      </c>
      <c r="C277" s="19" t="str">
        <f>Прил.6!F71</f>
        <v>830</v>
      </c>
      <c r="D277" s="6">
        <f>Прил.6!N71</f>
        <v>0</v>
      </c>
      <c r="E277" s="6">
        <f>Прил.6!O71</f>
        <v>0</v>
      </c>
      <c r="F277" s="6">
        <f>Прил.6!P71</f>
        <v>0</v>
      </c>
      <c r="G277" s="320" t="str">
        <f t="shared" si="30"/>
        <v xml:space="preserve"> </v>
      </c>
    </row>
    <row r="278" spans="1:7" hidden="1" x14ac:dyDescent="0.2">
      <c r="A278" s="16" t="str">
        <f>Прил.6!A72</f>
        <v>Расходы на текущий ремонт муниципального жилищного фонда</v>
      </c>
      <c r="B278" s="17" t="str">
        <f>Прил.6!E72</f>
        <v>9400003110</v>
      </c>
      <c r="C278" s="169"/>
      <c r="D278" s="5">
        <f>Прил.6!N72</f>
        <v>0</v>
      </c>
      <c r="E278" s="5">
        <f>Прил.6!O72</f>
        <v>0</v>
      </c>
      <c r="F278" s="5">
        <f>Прил.6!P72</f>
        <v>0</v>
      </c>
      <c r="G278" s="320" t="str">
        <f t="shared" si="30"/>
        <v xml:space="preserve"> </v>
      </c>
    </row>
    <row r="279" spans="1:7" hidden="1" x14ac:dyDescent="0.2">
      <c r="A279" s="16" t="str">
        <f>Прил.6!A73</f>
        <v>Закупка товаров, работ и услуг для государственных (муниципальных) нужд</v>
      </c>
      <c r="B279" s="17" t="str">
        <f>Прил.6!E73</f>
        <v>9400003110</v>
      </c>
      <c r="C279" s="17" t="str">
        <f>Прил.6!F73</f>
        <v>200</v>
      </c>
      <c r="D279" s="5">
        <f>Прил.6!N73</f>
        <v>0</v>
      </c>
      <c r="E279" s="5">
        <f>Прил.6!O73</f>
        <v>0</v>
      </c>
      <c r="F279" s="5">
        <f>Прил.6!P73</f>
        <v>0</v>
      </c>
      <c r="G279" s="320" t="str">
        <f t="shared" si="30"/>
        <v xml:space="preserve"> </v>
      </c>
    </row>
    <row r="280" spans="1:7" s="171" customFormat="1" ht="25.5" hidden="1" x14ac:dyDescent="0.2">
      <c r="A280" s="18" t="str">
        <f>Прил.6!A74</f>
        <v>Иные закупки товаров, работ и услуг для обеспечения государственных (муниципальных) нужд</v>
      </c>
      <c r="B280" s="19" t="str">
        <f>Прил.6!E74</f>
        <v>9400003110</v>
      </c>
      <c r="C280" s="19" t="str">
        <f>Прил.6!F74</f>
        <v>240</v>
      </c>
      <c r="D280" s="6">
        <f>Прил.6!N74</f>
        <v>0</v>
      </c>
      <c r="E280" s="6">
        <f>Прил.6!O74</f>
        <v>0</v>
      </c>
      <c r="F280" s="6">
        <f>Прил.6!P74</f>
        <v>0</v>
      </c>
      <c r="G280" s="320" t="str">
        <f t="shared" si="30"/>
        <v xml:space="preserve"> </v>
      </c>
    </row>
    <row r="281" spans="1:7" ht="38.25" x14ac:dyDescent="0.2">
      <c r="A281" s="16" t="str">
        <f>Прил.6!A78</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281" s="17" t="str">
        <f>Прил.6!E78</f>
        <v>9400003120</v>
      </c>
      <c r="C281" s="17"/>
      <c r="D281" s="5">
        <f>Прил.6!G78</f>
        <v>3425500</v>
      </c>
      <c r="E281" s="5">
        <f>Прил.6!O78</f>
        <v>0</v>
      </c>
      <c r="F281" s="5">
        <f>Прил.6!P78</f>
        <v>0</v>
      </c>
      <c r="G281" s="320">
        <f t="shared" si="30"/>
        <v>1</v>
      </c>
    </row>
    <row r="282" spans="1:7" x14ac:dyDescent="0.2">
      <c r="A282" s="16" t="str">
        <f>Прил.6!A79</f>
        <v>Закупка товаров, работ и услуг для государственных (муниципальных) нужд</v>
      </c>
      <c r="B282" s="17" t="str">
        <f>Прил.6!E79</f>
        <v>9400003120</v>
      </c>
      <c r="C282" s="17" t="str">
        <f>Прил.6!F79</f>
        <v>200</v>
      </c>
      <c r="D282" s="5">
        <f>Прил.6!G79</f>
        <v>3425500</v>
      </c>
      <c r="E282" s="5">
        <f>Прил.6!O79</f>
        <v>0</v>
      </c>
      <c r="F282" s="5">
        <f>Прил.6!P79</f>
        <v>0</v>
      </c>
      <c r="G282" s="320">
        <f t="shared" si="30"/>
        <v>1</v>
      </c>
    </row>
    <row r="283" spans="1:7" s="171" customFormat="1" ht="25.5" x14ac:dyDescent="0.2">
      <c r="A283" s="18" t="str">
        <f>Прил.6!A80</f>
        <v>Иные закупки товаров, работ и услуг для обеспечения государственных (муниципальных) нужд</v>
      </c>
      <c r="B283" s="19" t="str">
        <f>Прил.6!E80</f>
        <v>9400003120</v>
      </c>
      <c r="C283" s="19" t="str">
        <f>Прил.6!F80</f>
        <v>240</v>
      </c>
      <c r="D283" s="6">
        <f>Прил.6!G80</f>
        <v>3425500</v>
      </c>
      <c r="E283" s="6">
        <f>Прил.6!O80</f>
        <v>0</v>
      </c>
      <c r="F283" s="6">
        <f>Прил.6!P80</f>
        <v>0</v>
      </c>
      <c r="G283" s="320">
        <f t="shared" si="30"/>
        <v>1</v>
      </c>
    </row>
    <row r="284" spans="1:7" x14ac:dyDescent="0.2">
      <c r="A284" s="16" t="str">
        <f>Прил.6!A184</f>
        <v>Приобретение коммунальной техники (гусеничные тракторы) в поселки Сындассо и Попигай</v>
      </c>
      <c r="B284" s="17" t="str">
        <f>Прил.6!E184</f>
        <v>9400003130</v>
      </c>
      <c r="C284" s="17"/>
      <c r="D284" s="5">
        <f>Прил.6!G184</f>
        <v>7560000</v>
      </c>
      <c r="E284" s="5">
        <f>Прил.6!O184</f>
        <v>0</v>
      </c>
      <c r="F284" s="5">
        <f>Прил.6!P184</f>
        <v>0</v>
      </c>
      <c r="G284" s="320">
        <f t="shared" si="30"/>
        <v>1</v>
      </c>
    </row>
    <row r="285" spans="1:7" x14ac:dyDescent="0.2">
      <c r="A285" s="16" t="str">
        <f>Прил.6!A185</f>
        <v>Закупка товаров, работ и услуг для государственных (муниципальных) нужд</v>
      </c>
      <c r="B285" s="17" t="str">
        <f>Прил.6!E185</f>
        <v>9400003130</v>
      </c>
      <c r="C285" s="17" t="str">
        <f>Прил.6!F185</f>
        <v>200</v>
      </c>
      <c r="D285" s="5">
        <f>Прил.6!G185</f>
        <v>7560000</v>
      </c>
      <c r="E285" s="5">
        <f>Прил.6!O185</f>
        <v>0</v>
      </c>
      <c r="F285" s="5">
        <f>Прил.6!P185</f>
        <v>0</v>
      </c>
      <c r="G285" s="320">
        <f t="shared" si="30"/>
        <v>1</v>
      </c>
    </row>
    <row r="286" spans="1:7" s="171" customFormat="1" ht="25.5" x14ac:dyDescent="0.2">
      <c r="A286" s="18" t="str">
        <f>Прил.6!A186</f>
        <v>Иные закупки товаров, работ и услуг для обеспечения государственных (муниципальных) нужд</v>
      </c>
      <c r="B286" s="19" t="str">
        <f>Прил.6!E186</f>
        <v>9400003130</v>
      </c>
      <c r="C286" s="19" t="str">
        <f>Прил.6!F186</f>
        <v>240</v>
      </c>
      <c r="D286" s="6">
        <f>Прил.6!G186</f>
        <v>7560000</v>
      </c>
      <c r="E286" s="6">
        <f>Прил.6!O186</f>
        <v>0</v>
      </c>
      <c r="F286" s="6">
        <f>Прил.6!P186</f>
        <v>0</v>
      </c>
      <c r="G286" s="320">
        <f t="shared" si="30"/>
        <v>1</v>
      </c>
    </row>
    <row r="287" spans="1:7" ht="38.25" x14ac:dyDescent="0.2">
      <c r="A287" s="16" t="str">
        <f>Прил.6!A81</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Сындасско и п. Новорыбное)</v>
      </c>
      <c r="B287" s="17" t="str">
        <f>Прил.6!E81</f>
        <v>9400003140</v>
      </c>
      <c r="C287" s="17"/>
      <c r="D287" s="5">
        <f>Прил.6!G81</f>
        <v>5000000</v>
      </c>
      <c r="E287" s="5">
        <f>Прил.6!O81</f>
        <v>0</v>
      </c>
      <c r="F287" s="5">
        <f>Прил.6!P81</f>
        <v>0</v>
      </c>
      <c r="G287" s="320">
        <f t="shared" si="30"/>
        <v>1</v>
      </c>
    </row>
    <row r="288" spans="1:7" x14ac:dyDescent="0.2">
      <c r="A288" s="16" t="str">
        <f>Прил.6!A82</f>
        <v>Закупка товаров, работ и услуг для государственных (муниципальных) нужд</v>
      </c>
      <c r="B288" s="17" t="str">
        <f>Прил.6!E82</f>
        <v>9400003140</v>
      </c>
      <c r="C288" s="17" t="str">
        <f>Прил.6!F82</f>
        <v>200</v>
      </c>
      <c r="D288" s="5">
        <f>Прил.6!G82</f>
        <v>5000000</v>
      </c>
      <c r="E288" s="5">
        <f>Прил.6!O82</f>
        <v>0</v>
      </c>
      <c r="F288" s="5">
        <f>Прил.6!P82</f>
        <v>0</v>
      </c>
      <c r="G288" s="320">
        <f t="shared" si="30"/>
        <v>1</v>
      </c>
    </row>
    <row r="289" spans="1:7" s="171" customFormat="1" ht="25.5" x14ac:dyDescent="0.2">
      <c r="A289" s="18" t="str">
        <f>Прил.6!A83</f>
        <v>Иные закупки товаров, работ и услуг для обеспечения государственных (муниципальных) нужд</v>
      </c>
      <c r="B289" s="19" t="str">
        <f>Прил.6!E83</f>
        <v>9400003140</v>
      </c>
      <c r="C289" s="19" t="str">
        <f>Прил.6!F83</f>
        <v>240</v>
      </c>
      <c r="D289" s="6">
        <f>Прил.6!G83</f>
        <v>5000000</v>
      </c>
      <c r="E289" s="6">
        <f>Прил.6!O83</f>
        <v>0</v>
      </c>
      <c r="F289" s="6">
        <f>Прил.6!P83</f>
        <v>0</v>
      </c>
      <c r="G289" s="320">
        <f t="shared" si="30"/>
        <v>1</v>
      </c>
    </row>
    <row r="290" spans="1:7" x14ac:dyDescent="0.2">
      <c r="A290" s="16" t="str">
        <f>Прил.6!A400</f>
        <v>Резервный фонд администрации сельского поселения Хатанга</v>
      </c>
      <c r="B290" s="17" t="str">
        <f>Прил.6!E400</f>
        <v>9400004010</v>
      </c>
      <c r="C290" s="169"/>
      <c r="D290" s="5">
        <f>Прил.6!N400</f>
        <v>400000</v>
      </c>
      <c r="E290" s="5">
        <f>Прил.6!O400</f>
        <v>400000</v>
      </c>
      <c r="F290" s="5">
        <f>Прил.6!P400</f>
        <v>400000</v>
      </c>
      <c r="G290" s="320">
        <f t="shared" si="30"/>
        <v>1</v>
      </c>
    </row>
    <row r="291" spans="1:7" x14ac:dyDescent="0.2">
      <c r="A291" s="16" t="str">
        <f>Прил.6!A401</f>
        <v>Иные бюджетные ассигнования</v>
      </c>
      <c r="B291" s="17" t="str">
        <f>Прил.6!E401</f>
        <v>9400004010</v>
      </c>
      <c r="C291" s="17" t="str">
        <f>Прил.6!F401</f>
        <v>800</v>
      </c>
      <c r="D291" s="5">
        <f>Прил.6!N401</f>
        <v>400000</v>
      </c>
      <c r="E291" s="5">
        <f>Прил.6!O401</f>
        <v>400000</v>
      </c>
      <c r="F291" s="5">
        <f>Прил.6!P401</f>
        <v>400000</v>
      </c>
      <c r="G291" s="320">
        <f t="shared" si="30"/>
        <v>1</v>
      </c>
    </row>
    <row r="292" spans="1:7" s="171" customFormat="1" x14ac:dyDescent="0.2">
      <c r="A292" s="18" t="str">
        <f>Прил.6!A402</f>
        <v>Резервные средства</v>
      </c>
      <c r="B292" s="19" t="str">
        <f>Прил.6!E402</f>
        <v>9400004010</v>
      </c>
      <c r="C292" s="19" t="str">
        <f>Прил.6!F402</f>
        <v>870</v>
      </c>
      <c r="D292" s="6">
        <f>Прил.6!N402</f>
        <v>400000</v>
      </c>
      <c r="E292" s="6">
        <f>Прил.6!O402</f>
        <v>400000</v>
      </c>
      <c r="F292" s="6">
        <f>Прил.6!P402</f>
        <v>400000</v>
      </c>
      <c r="G292" s="320">
        <f t="shared" si="30"/>
        <v>1</v>
      </c>
    </row>
    <row r="293" spans="1:7" x14ac:dyDescent="0.2">
      <c r="A293" s="16" t="str">
        <f>Прил.6!A430</f>
        <v>Доплаты к пенсиям за выслугу лет муниципальным служащим</v>
      </c>
      <c r="B293" s="17" t="str">
        <f>Прил.6!E430</f>
        <v>9400004020</v>
      </c>
      <c r="C293" s="169"/>
      <c r="D293" s="5">
        <f>Прил.6!N430</f>
        <v>2268806.11</v>
      </c>
      <c r="E293" s="5">
        <f>Прил.6!O430</f>
        <v>2900000</v>
      </c>
      <c r="F293" s="5">
        <f>Прил.6!P430</f>
        <v>2900000</v>
      </c>
      <c r="G293" s="320">
        <f t="shared" si="30"/>
        <v>1</v>
      </c>
    </row>
    <row r="294" spans="1:7" x14ac:dyDescent="0.2">
      <c r="A294" s="16" t="str">
        <f>Прил.6!A431</f>
        <v>Социальное обеспечение и иные выплаты населению</v>
      </c>
      <c r="B294" s="17" t="str">
        <f>Прил.6!E431</f>
        <v>9400004020</v>
      </c>
      <c r="C294" s="17" t="str">
        <f>Прил.6!F431</f>
        <v>300</v>
      </c>
      <c r="D294" s="5">
        <f>Прил.6!N431</f>
        <v>2268806.11</v>
      </c>
      <c r="E294" s="5">
        <f>Прил.6!O431</f>
        <v>2900000</v>
      </c>
      <c r="F294" s="5">
        <f>Прил.6!P431</f>
        <v>2900000</v>
      </c>
      <c r="G294" s="320">
        <f t="shared" si="30"/>
        <v>1</v>
      </c>
    </row>
    <row r="295" spans="1:7" s="171" customFormat="1" x14ac:dyDescent="0.2">
      <c r="A295" s="18" t="str">
        <f>Прил.6!A432</f>
        <v>Социальные выплаты гражданам, кроме публичных нормативных социальных выплат</v>
      </c>
      <c r="B295" s="19" t="str">
        <f>Прил.6!E432</f>
        <v>9400004020</v>
      </c>
      <c r="C295" s="19" t="str">
        <f>Прил.6!F432</f>
        <v>320</v>
      </c>
      <c r="D295" s="6">
        <f>Прил.6!N432</f>
        <v>2268806.11</v>
      </c>
      <c r="E295" s="6">
        <f>Прил.6!O432</f>
        <v>2900000</v>
      </c>
      <c r="F295" s="6">
        <f>Прил.6!P432</f>
        <v>2900000</v>
      </c>
      <c r="G295" s="320">
        <f t="shared" si="30"/>
        <v>1</v>
      </c>
    </row>
    <row r="296" spans="1:7" ht="25.5" x14ac:dyDescent="0.2">
      <c r="A296" s="16" t="str">
        <f>Прил.6!A357</f>
        <v>Оценка недвижимости, признание прав и регулирование отношений по государственной и муниципальной собственности</v>
      </c>
      <c r="B296" s="17" t="str">
        <f>Прил.6!E357</f>
        <v>9400005010</v>
      </c>
      <c r="C296" s="169"/>
      <c r="D296" s="5">
        <f>Прил.6!N357</f>
        <v>1000000</v>
      </c>
      <c r="E296" s="5">
        <f>Прил.6!O357</f>
        <v>2200000</v>
      </c>
      <c r="F296" s="5">
        <f>Прил.6!P357</f>
        <v>2000000</v>
      </c>
      <c r="G296" s="320">
        <f t="shared" si="30"/>
        <v>1</v>
      </c>
    </row>
    <row r="297" spans="1:7" x14ac:dyDescent="0.2">
      <c r="A297" s="16" t="str">
        <f>Прил.6!A358</f>
        <v>Закупка товаров, работ и услуг для государственных (муниципальных) нужд</v>
      </c>
      <c r="B297" s="17" t="str">
        <f>Прил.6!E358</f>
        <v>9400005010</v>
      </c>
      <c r="C297" s="17" t="str">
        <f>Прил.6!F358</f>
        <v>200</v>
      </c>
      <c r="D297" s="5">
        <f>Прил.6!N358</f>
        <v>1000000</v>
      </c>
      <c r="E297" s="5">
        <f>Прил.6!O358</f>
        <v>2200000</v>
      </c>
      <c r="F297" s="5">
        <f>Прил.6!P358</f>
        <v>2000000</v>
      </c>
      <c r="G297" s="320">
        <f t="shared" si="30"/>
        <v>1</v>
      </c>
    </row>
    <row r="298" spans="1:7" s="171" customFormat="1" ht="25.5" x14ac:dyDescent="0.2">
      <c r="A298" s="18" t="str">
        <f>Прил.6!A359</f>
        <v>Иные закупки товаров, работ и услуг для обеспечения государственных (муниципальных) нужд</v>
      </c>
      <c r="B298" s="19" t="str">
        <f>Прил.6!E359</f>
        <v>9400005010</v>
      </c>
      <c r="C298" s="19" t="str">
        <f>Прил.6!F359</f>
        <v>240</v>
      </c>
      <c r="D298" s="6">
        <f>Прил.6!N359</f>
        <v>1000000</v>
      </c>
      <c r="E298" s="6">
        <f>Прил.6!O359</f>
        <v>2200000</v>
      </c>
      <c r="F298" s="6">
        <f>Прил.6!P359</f>
        <v>2000000</v>
      </c>
      <c r="G298" s="320">
        <f t="shared" si="30"/>
        <v>1</v>
      </c>
    </row>
    <row r="299" spans="1:7" x14ac:dyDescent="0.2">
      <c r="A299" s="16" t="str">
        <f>Прил.6!A369</f>
        <v>Мероприятия по землеустройству и землепользованию</v>
      </c>
      <c r="B299" s="17" t="str">
        <f>Прил.6!E369</f>
        <v>9400005020</v>
      </c>
      <c r="C299" s="169"/>
      <c r="D299" s="5">
        <f>Прил.6!N369</f>
        <v>100000</v>
      </c>
      <c r="E299" s="5">
        <f>Прил.6!O369</f>
        <v>500000</v>
      </c>
      <c r="F299" s="5">
        <f>Прил.6!P369</f>
        <v>500000</v>
      </c>
      <c r="G299" s="320">
        <f t="shared" si="30"/>
        <v>1</v>
      </c>
    </row>
    <row r="300" spans="1:7" x14ac:dyDescent="0.2">
      <c r="A300" s="16" t="str">
        <f>Прил.6!A370</f>
        <v>Закупка товаров, работ и услуг для государственных (муниципальных) нужд</v>
      </c>
      <c r="B300" s="17" t="str">
        <f>Прил.6!E370</f>
        <v>9400005020</v>
      </c>
      <c r="C300" s="179" t="str">
        <f>Прил.6!F370</f>
        <v>200</v>
      </c>
      <c r="D300" s="5">
        <f>Прил.6!N370</f>
        <v>100000</v>
      </c>
      <c r="E300" s="5">
        <f>Прил.6!O370</f>
        <v>500000</v>
      </c>
      <c r="F300" s="5">
        <f>Прил.6!P370</f>
        <v>500000</v>
      </c>
      <c r="G300" s="320">
        <f t="shared" si="30"/>
        <v>1</v>
      </c>
    </row>
    <row r="301" spans="1:7" s="171" customFormat="1" ht="25.5" x14ac:dyDescent="0.2">
      <c r="A301" s="18" t="str">
        <f>Прил.6!A371</f>
        <v>Иные закупки товаров, работ и услуг для обеспечения государственных (муниципальных) нужд</v>
      </c>
      <c r="B301" s="19" t="str">
        <f>Прил.6!E371</f>
        <v>9400005020</v>
      </c>
      <c r="C301" s="183" t="str">
        <f>Прил.6!F371</f>
        <v>240</v>
      </c>
      <c r="D301" s="6">
        <f>Прил.6!N371</f>
        <v>100000</v>
      </c>
      <c r="E301" s="6">
        <f>Прил.6!O371</f>
        <v>500000</v>
      </c>
      <c r="F301" s="6">
        <f>Прил.6!P371</f>
        <v>500000</v>
      </c>
      <c r="G301" s="320">
        <f t="shared" si="30"/>
        <v>1</v>
      </c>
    </row>
    <row r="302" spans="1:7" hidden="1" x14ac:dyDescent="0.2">
      <c r="A302" s="180" t="str">
        <f>Прил.6!A174</f>
        <v>Обследование технического состояния строительных конструкций</v>
      </c>
      <c r="B302" s="181" t="str">
        <f>Прил.6!E174</f>
        <v>9400005040</v>
      </c>
      <c r="C302" s="178"/>
      <c r="D302" s="5">
        <f>Прил.6!N174</f>
        <v>0</v>
      </c>
      <c r="E302" s="5">
        <f>Прил.6!O174</f>
        <v>0</v>
      </c>
      <c r="F302" s="5">
        <f>Прил.6!P174</f>
        <v>0</v>
      </c>
      <c r="G302" s="320" t="str">
        <f t="shared" si="30"/>
        <v xml:space="preserve"> </v>
      </c>
    </row>
    <row r="303" spans="1:7" hidden="1" x14ac:dyDescent="0.2">
      <c r="A303" s="180" t="str">
        <f>Прил.6!A175</f>
        <v>Закупка товаров, работ и услуг для государственных (муниципальных) нужд</v>
      </c>
      <c r="B303" s="181" t="str">
        <f>Прил.6!E175</f>
        <v>9400005040</v>
      </c>
      <c r="C303" s="17" t="str">
        <f>Прил.6!F175</f>
        <v>200</v>
      </c>
      <c r="D303" s="5">
        <f>Прил.6!N175</f>
        <v>0</v>
      </c>
      <c r="E303" s="5">
        <f>Прил.6!O175</f>
        <v>0</v>
      </c>
      <c r="F303" s="5">
        <f>Прил.6!P175</f>
        <v>0</v>
      </c>
      <c r="G303" s="320" t="str">
        <f t="shared" si="30"/>
        <v xml:space="preserve"> </v>
      </c>
    </row>
    <row r="304" spans="1:7" s="171" customFormat="1" ht="25.5" hidden="1" x14ac:dyDescent="0.2">
      <c r="A304" s="184" t="str">
        <f>Прил.6!A176</f>
        <v>Иные закупки товаров, работ и услуг для обеспечения государственных (муниципальных) нужд</v>
      </c>
      <c r="B304" s="185" t="str">
        <f>Прил.6!E176</f>
        <v>9400005040</v>
      </c>
      <c r="C304" s="19" t="str">
        <f>Прил.6!F176</f>
        <v>240</v>
      </c>
      <c r="D304" s="6">
        <f>Прил.6!N176</f>
        <v>0</v>
      </c>
      <c r="E304" s="6">
        <f>Прил.6!O176</f>
        <v>0</v>
      </c>
      <c r="F304" s="6">
        <f>Прил.6!P176</f>
        <v>0</v>
      </c>
      <c r="G304" s="320" t="str">
        <f t="shared" si="30"/>
        <v xml:space="preserve"> </v>
      </c>
    </row>
    <row r="305" spans="1:7" ht="38.25" x14ac:dyDescent="0.2">
      <c r="A305" s="16" t="str">
        <f>Прил.6!A405</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305" s="17" t="str">
        <f>Прил.6!E405</f>
        <v>9400006120</v>
      </c>
      <c r="C305" s="169"/>
      <c r="D305" s="5">
        <f>Прил.6!N405</f>
        <v>41250949.469999999</v>
      </c>
      <c r="E305" s="5">
        <f>Прил.6!O405</f>
        <v>0</v>
      </c>
      <c r="F305" s="5">
        <f>Прил.6!P405</f>
        <v>0</v>
      </c>
      <c r="G305" s="320">
        <f t="shared" si="30"/>
        <v>1</v>
      </c>
    </row>
    <row r="306" spans="1:7" x14ac:dyDescent="0.2">
      <c r="A306" s="16" t="str">
        <f>Прил.6!A406</f>
        <v>Межбюджетные трансферты</v>
      </c>
      <c r="B306" s="17" t="str">
        <f>Прил.6!E406</f>
        <v>9400006120</v>
      </c>
      <c r="C306" s="17" t="str">
        <f>Прил.6!F406</f>
        <v>500</v>
      </c>
      <c r="D306" s="5">
        <f>Прил.6!N406</f>
        <v>41250949.469999999</v>
      </c>
      <c r="E306" s="5">
        <f>Прил.6!O406</f>
        <v>0</v>
      </c>
      <c r="F306" s="5">
        <f>Прил.6!P406</f>
        <v>0</v>
      </c>
      <c r="G306" s="320">
        <f t="shared" si="30"/>
        <v>1</v>
      </c>
    </row>
    <row r="307" spans="1:7" s="171" customFormat="1" x14ac:dyDescent="0.2">
      <c r="A307" s="18" t="str">
        <f>Прил.6!A407</f>
        <v>Иные межбюджетные трансферты</v>
      </c>
      <c r="B307" s="19" t="str">
        <f>Прил.6!E407</f>
        <v>9400006120</v>
      </c>
      <c r="C307" s="19" t="str">
        <f>Прил.6!F407</f>
        <v>540</v>
      </c>
      <c r="D307" s="6">
        <f>Прил.6!N407</f>
        <v>41250949.469999999</v>
      </c>
      <c r="E307" s="6">
        <f>Прил.6!O407</f>
        <v>0</v>
      </c>
      <c r="F307" s="6">
        <f>Прил.6!P407</f>
        <v>0</v>
      </c>
      <c r="G307" s="320">
        <f t="shared" si="30"/>
        <v>1</v>
      </c>
    </row>
    <row r="308" spans="1:7" ht="51" x14ac:dyDescent="0.2">
      <c r="A308" s="163" t="str">
        <f>Прил.6!A424</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308" s="17" t="str">
        <f>Прил.6!E424</f>
        <v>9400006150</v>
      </c>
      <c r="C308" s="17"/>
      <c r="D308" s="5">
        <f>Прил.6!N424</f>
        <v>1000</v>
      </c>
      <c r="E308" s="5">
        <f>Прил.6!O424</f>
        <v>1000</v>
      </c>
      <c r="F308" s="5">
        <f>Прил.6!P424</f>
        <v>0</v>
      </c>
      <c r="G308" s="320">
        <f t="shared" si="30"/>
        <v>1</v>
      </c>
    </row>
    <row r="309" spans="1:7" x14ac:dyDescent="0.2">
      <c r="A309" s="163" t="str">
        <f>Прил.6!A425</f>
        <v>Межбюджетные трансферты</v>
      </c>
      <c r="B309" s="17" t="str">
        <f>Прил.6!E425</f>
        <v>9400006150</v>
      </c>
      <c r="C309" s="17" t="str">
        <f>Прил.6!F425</f>
        <v>500</v>
      </c>
      <c r="D309" s="5">
        <f>Прил.6!N425</f>
        <v>1000</v>
      </c>
      <c r="E309" s="5">
        <f>Прил.6!O425</f>
        <v>1000</v>
      </c>
      <c r="F309" s="5">
        <f>Прил.6!P425</f>
        <v>0</v>
      </c>
      <c r="G309" s="320">
        <f t="shared" si="30"/>
        <v>1</v>
      </c>
    </row>
    <row r="310" spans="1:7" s="171" customFormat="1" x14ac:dyDescent="0.2">
      <c r="A310" s="164" t="str">
        <f>Прил.6!A426</f>
        <v>Иные межбюджетные трансферты</v>
      </c>
      <c r="B310" s="19" t="str">
        <f>Прил.6!E426</f>
        <v>9400006150</v>
      </c>
      <c r="C310" s="19" t="str">
        <f>Прил.6!F426</f>
        <v>540</v>
      </c>
      <c r="D310" s="6">
        <f>Прил.6!N426</f>
        <v>1000</v>
      </c>
      <c r="E310" s="6">
        <f>Прил.6!O426</f>
        <v>1000</v>
      </c>
      <c r="F310" s="6">
        <f>Прил.6!P426</f>
        <v>0</v>
      </c>
      <c r="G310" s="320">
        <f t="shared" si="30"/>
        <v>1</v>
      </c>
    </row>
    <row r="311" spans="1:7" ht="36" customHeight="1" x14ac:dyDescent="0.2">
      <c r="A311" s="16" t="str">
        <f>Прил.6!A408</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311" s="17" t="str">
        <f>Прил.6!E408</f>
        <v>9400006320</v>
      </c>
      <c r="C311" s="17"/>
      <c r="D311" s="5">
        <f>Прил.6!G408</f>
        <v>2500000</v>
      </c>
      <c r="E311" s="5">
        <f>Прил.6!O408</f>
        <v>0</v>
      </c>
      <c r="F311" s="5">
        <f>Прил.6!P408</f>
        <v>0</v>
      </c>
      <c r="G311" s="320">
        <f t="shared" si="30"/>
        <v>1</v>
      </c>
    </row>
    <row r="312" spans="1:7" x14ac:dyDescent="0.2">
      <c r="A312" s="16" t="str">
        <f>Прил.6!A409</f>
        <v>Межбюджетные трансферты</v>
      </c>
      <c r="B312" s="17" t="str">
        <f>Прил.6!E409</f>
        <v>9400006320</v>
      </c>
      <c r="C312" s="17" t="str">
        <f>Прил.6!F409</f>
        <v>500</v>
      </c>
      <c r="D312" s="5">
        <f>Прил.6!G409</f>
        <v>2500000</v>
      </c>
      <c r="E312" s="5">
        <f>Прил.6!O409</f>
        <v>0</v>
      </c>
      <c r="F312" s="5">
        <f>Прил.6!P409</f>
        <v>0</v>
      </c>
      <c r="G312" s="320">
        <f t="shared" si="30"/>
        <v>1</v>
      </c>
    </row>
    <row r="313" spans="1:7" s="171" customFormat="1" ht="13.5" customHeight="1" x14ac:dyDescent="0.2">
      <c r="A313" s="18" t="str">
        <f>Прил.6!A410</f>
        <v>Иные межбюджетные трансферты</v>
      </c>
      <c r="B313" s="19" t="str">
        <f>Прил.6!E410</f>
        <v>9400006320</v>
      </c>
      <c r="C313" s="19" t="str">
        <f>Прил.6!F410</f>
        <v>540</v>
      </c>
      <c r="D313" s="6">
        <f>Прил.6!G410</f>
        <v>2500000</v>
      </c>
      <c r="E313" s="6">
        <f>Прил.6!O410</f>
        <v>0</v>
      </c>
      <c r="F313" s="6">
        <f>Прил.6!P410</f>
        <v>0</v>
      </c>
      <c r="G313" s="320">
        <f t="shared" si="30"/>
        <v>1</v>
      </c>
    </row>
    <row r="314" spans="1:7" ht="38.25" hidden="1" x14ac:dyDescent="0.2">
      <c r="A314" s="16" t="str">
        <f>Прил.6!A75</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14" s="17" t="str">
        <f>Прил.6!E75</f>
        <v>9400010210</v>
      </c>
      <c r="C314" s="169"/>
      <c r="D314" s="5">
        <f>Прил.6!N75</f>
        <v>0</v>
      </c>
      <c r="E314" s="5">
        <f>Прил.6!O75</f>
        <v>0</v>
      </c>
      <c r="F314" s="5">
        <f>Прил.6!P75</f>
        <v>0</v>
      </c>
      <c r="G314" s="320" t="str">
        <f t="shared" si="30"/>
        <v xml:space="preserve"> </v>
      </c>
    </row>
    <row r="315" spans="1:7" ht="38.25" hidden="1" x14ac:dyDescent="0.2">
      <c r="A315" s="16" t="str">
        <f>Прил.6!A76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5" s="17" t="str">
        <f>Прил.6!E76</f>
        <v>9400010210</v>
      </c>
      <c r="C315" s="17" t="str">
        <f>Прил.6!F76</f>
        <v>100</v>
      </c>
      <c r="D315" s="5">
        <f>Прил.6!N76</f>
        <v>0</v>
      </c>
      <c r="E315" s="5">
        <f>Прил.6!O76</f>
        <v>0</v>
      </c>
      <c r="F315" s="5">
        <f>Прил.6!P76</f>
        <v>0</v>
      </c>
      <c r="G315" s="320" t="str">
        <f t="shared" si="30"/>
        <v xml:space="preserve"> </v>
      </c>
    </row>
    <row r="316" spans="1:7" s="171" customFormat="1" hidden="1" x14ac:dyDescent="0.2">
      <c r="A316" s="18" t="str">
        <f>Прил.6!A77</f>
        <v>Расходы на выплаты персоналу казенных учреждений</v>
      </c>
      <c r="B316" s="19" t="str">
        <f>Прил.6!E77</f>
        <v>9400010210</v>
      </c>
      <c r="C316" s="19" t="str">
        <f>Прил.6!F77</f>
        <v>110</v>
      </c>
      <c r="D316" s="6">
        <f>Прил.6!N77</f>
        <v>0</v>
      </c>
      <c r="E316" s="6">
        <f>Прил.6!O77</f>
        <v>0</v>
      </c>
      <c r="F316" s="6">
        <f>Прил.6!P77</f>
        <v>0</v>
      </c>
      <c r="G316" s="320" t="str">
        <f t="shared" si="30"/>
        <v xml:space="preserve"> </v>
      </c>
    </row>
    <row r="317" spans="1:7" ht="38.25" hidden="1" x14ac:dyDescent="0.2">
      <c r="A317" s="16" t="str">
        <f>Прил.6!A14</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17" s="17" t="str">
        <f>Прил.6!E14</f>
        <v xml:space="preserve"> 9400010400</v>
      </c>
      <c r="C317" s="169"/>
      <c r="D317" s="5">
        <f>D318+D320+D323+D326+D329</f>
        <v>0</v>
      </c>
      <c r="E317" s="5">
        <f t="shared" ref="E317:F317" si="31">E318+E320+E323+E326+E329</f>
        <v>0</v>
      </c>
      <c r="F317" s="5">
        <f t="shared" si="31"/>
        <v>0</v>
      </c>
      <c r="G317" s="320" t="str">
        <f t="shared" si="30"/>
        <v xml:space="preserve"> </v>
      </c>
    </row>
    <row r="318" spans="1:7" ht="38.25" hidden="1" x14ac:dyDescent="0.2">
      <c r="A318" s="16" t="str">
        <f>Прил.6!A15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8" s="17" t="str">
        <f>Прил.6!E15</f>
        <v xml:space="preserve"> 9400010400</v>
      </c>
      <c r="C318" s="17" t="str">
        <f>Прил.6!F15</f>
        <v>100</v>
      </c>
      <c r="D318" s="5">
        <f>Прил.6!N15</f>
        <v>0</v>
      </c>
      <c r="E318" s="5">
        <f>Прил.6!O15</f>
        <v>0</v>
      </c>
      <c r="F318" s="5">
        <f>Прил.6!P15</f>
        <v>0</v>
      </c>
      <c r="G318" s="320" t="str">
        <f t="shared" si="30"/>
        <v xml:space="preserve"> </v>
      </c>
    </row>
    <row r="319" spans="1:7" s="171" customFormat="1" hidden="1" x14ac:dyDescent="0.2">
      <c r="A319" s="18" t="str">
        <f>Прил.6!A16</f>
        <v>Расходы на выплаты персоналу государственных (муниципальных) органов</v>
      </c>
      <c r="B319" s="19" t="str">
        <f>Прил.6!E16</f>
        <v xml:space="preserve"> 9400010400</v>
      </c>
      <c r="C319" s="19" t="str">
        <f>Прил.6!F16</f>
        <v>120</v>
      </c>
      <c r="D319" s="6">
        <f>Прил.6!N16</f>
        <v>0</v>
      </c>
      <c r="E319" s="6">
        <f>Прил.6!O16</f>
        <v>0</v>
      </c>
      <c r="F319" s="6">
        <f>Прил.6!P16</f>
        <v>0</v>
      </c>
      <c r="G319" s="320" t="str">
        <f t="shared" si="30"/>
        <v xml:space="preserve"> </v>
      </c>
    </row>
    <row r="320" spans="1:7" ht="38.25" hidden="1" x14ac:dyDescent="0.2">
      <c r="A320" s="16" t="str">
        <f>Прил.6!A37</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20" s="17" t="str">
        <f>Прил.6!E37</f>
        <v xml:space="preserve"> 9400010400</v>
      </c>
      <c r="C320" s="169"/>
      <c r="D320" s="5">
        <f>Прил.6!N37</f>
        <v>0</v>
      </c>
      <c r="E320" s="5">
        <f>Прил.6!O37</f>
        <v>0</v>
      </c>
      <c r="F320" s="5">
        <f>Прил.6!P37</f>
        <v>0</v>
      </c>
      <c r="G320" s="320" t="str">
        <f t="shared" si="30"/>
        <v xml:space="preserve"> </v>
      </c>
    </row>
    <row r="321" spans="1:7" ht="38.25" hidden="1" x14ac:dyDescent="0.2">
      <c r="A321" s="16" t="str">
        <f>Прил.6!A38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1" s="17" t="str">
        <f>Прил.6!E38</f>
        <v xml:space="preserve"> 9400010400</v>
      </c>
      <c r="C321" s="17" t="str">
        <f>Прил.6!F38</f>
        <v>100</v>
      </c>
      <c r="D321" s="5">
        <f>Прил.6!N38</f>
        <v>0</v>
      </c>
      <c r="E321" s="5">
        <f>Прил.6!O38</f>
        <v>0</v>
      </c>
      <c r="F321" s="5">
        <f>Прил.6!P38</f>
        <v>0</v>
      </c>
      <c r="G321" s="320" t="str">
        <f t="shared" si="30"/>
        <v xml:space="preserve"> </v>
      </c>
    </row>
    <row r="322" spans="1:7" s="171" customFormat="1" hidden="1" x14ac:dyDescent="0.2">
      <c r="A322" s="18" t="str">
        <f>Прил.6!A39</f>
        <v>Расходы на выплаты персоналу государственных (муниципальных) органов</v>
      </c>
      <c r="B322" s="19" t="str">
        <f>Прил.6!E39</f>
        <v xml:space="preserve"> 9400010400</v>
      </c>
      <c r="C322" s="19" t="str">
        <f>Прил.6!F39</f>
        <v>120</v>
      </c>
      <c r="D322" s="6">
        <f>Прил.6!N39</f>
        <v>0</v>
      </c>
      <c r="E322" s="6">
        <f>Прил.6!O39</f>
        <v>0</v>
      </c>
      <c r="F322" s="6">
        <f>Прил.6!P39</f>
        <v>0</v>
      </c>
      <c r="G322" s="320" t="str">
        <f t="shared" si="30"/>
        <v xml:space="preserve"> </v>
      </c>
    </row>
    <row r="323" spans="1:7" ht="38.25" hidden="1" x14ac:dyDescent="0.2">
      <c r="A323" s="16" t="str">
        <f>Прил.6!A240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23" s="17" t="str">
        <f>Прил.6!E240</f>
        <v>9400010400</v>
      </c>
      <c r="C323" s="169"/>
      <c r="D323" s="5">
        <f>Прил.6!N240</f>
        <v>0</v>
      </c>
      <c r="E323" s="5">
        <f>Прил.6!O240</f>
        <v>0</v>
      </c>
      <c r="F323" s="5">
        <f>Прил.6!P240</f>
        <v>0</v>
      </c>
      <c r="G323" s="320" t="str">
        <f t="shared" si="30"/>
        <v xml:space="preserve"> </v>
      </c>
    </row>
    <row r="324" spans="1:7" ht="38.25" hidden="1" x14ac:dyDescent="0.2">
      <c r="A324" s="16" t="str">
        <f>Прил.6!A241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4" s="17" t="str">
        <f>Прил.6!E241</f>
        <v>9400010400</v>
      </c>
      <c r="C324" s="17" t="str">
        <f>Прил.6!F241</f>
        <v>100</v>
      </c>
      <c r="D324" s="5">
        <f>Прил.6!N241</f>
        <v>0</v>
      </c>
      <c r="E324" s="5">
        <f>Прил.6!O241</f>
        <v>0</v>
      </c>
      <c r="F324" s="5">
        <f>Прил.6!P241</f>
        <v>0</v>
      </c>
      <c r="G324" s="320" t="str">
        <f t="shared" si="30"/>
        <v xml:space="preserve"> </v>
      </c>
    </row>
    <row r="325" spans="1:7" s="171" customFormat="1" hidden="1" x14ac:dyDescent="0.2">
      <c r="A325" s="18" t="str">
        <f>Прил.6!A242</f>
        <v>Расходы на выплаты персоналу государственных (муниципальных) органов</v>
      </c>
      <c r="B325" s="19" t="str">
        <f>Прил.6!E242</f>
        <v>9400010400</v>
      </c>
      <c r="C325" s="19" t="str">
        <f>Прил.6!F242</f>
        <v>120</v>
      </c>
      <c r="D325" s="6">
        <f>Прил.6!N242</f>
        <v>0</v>
      </c>
      <c r="E325" s="6">
        <f>Прил.6!O242</f>
        <v>0</v>
      </c>
      <c r="F325" s="6">
        <f>Прил.6!P242</f>
        <v>0</v>
      </c>
      <c r="G325" s="320" t="str">
        <f t="shared" ref="G325:G359" si="32">IF(SUM(D325:F325)&gt;0,1," ")</f>
        <v xml:space="preserve"> </v>
      </c>
    </row>
    <row r="326" spans="1:7" ht="38.25" hidden="1" x14ac:dyDescent="0.2">
      <c r="A326" s="16" t="str">
        <f>Прил.6!A360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26" s="17" t="str">
        <f>Прил.6!E360</f>
        <v>9400010400</v>
      </c>
      <c r="C326" s="169"/>
      <c r="D326" s="5">
        <f>Прил.6!N360</f>
        <v>0</v>
      </c>
      <c r="E326" s="5">
        <f>Прил.6!O360</f>
        <v>0</v>
      </c>
      <c r="F326" s="5">
        <f>Прил.6!P360</f>
        <v>0</v>
      </c>
      <c r="G326" s="320" t="str">
        <f t="shared" si="32"/>
        <v xml:space="preserve"> </v>
      </c>
    </row>
    <row r="327" spans="1:7" ht="38.25" hidden="1" x14ac:dyDescent="0.2">
      <c r="A327" s="16" t="str">
        <f>Прил.6!A361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7" s="17" t="str">
        <f>Прил.6!E361</f>
        <v>9400010400</v>
      </c>
      <c r="C327" s="17" t="str">
        <f>Прил.6!F361</f>
        <v>100</v>
      </c>
      <c r="D327" s="5">
        <f>Прил.6!N361</f>
        <v>0</v>
      </c>
      <c r="E327" s="5">
        <f>Прил.6!O361</f>
        <v>0</v>
      </c>
      <c r="F327" s="5">
        <f>Прил.6!P361</f>
        <v>0</v>
      </c>
      <c r="G327" s="320" t="str">
        <f t="shared" si="32"/>
        <v xml:space="preserve"> </v>
      </c>
    </row>
    <row r="328" spans="1:7" s="171" customFormat="1" hidden="1" x14ac:dyDescent="0.2">
      <c r="A328" s="18" t="str">
        <f>Прил.6!A362</f>
        <v>Расходы на выплаты персоналу государственных (муниципальных) органов</v>
      </c>
      <c r="B328" s="19" t="str">
        <f>Прил.6!E362</f>
        <v>9400010400</v>
      </c>
      <c r="C328" s="19" t="str">
        <f>Прил.6!F362</f>
        <v>120</v>
      </c>
      <c r="D328" s="6">
        <f>Прил.6!N362</f>
        <v>0</v>
      </c>
      <c r="E328" s="6">
        <f>Прил.6!O362</f>
        <v>0</v>
      </c>
      <c r="F328" s="6">
        <f>Прил.6!P362</f>
        <v>0</v>
      </c>
      <c r="G328" s="320" t="str">
        <f t="shared" si="32"/>
        <v xml:space="preserve"> </v>
      </c>
    </row>
    <row r="329" spans="1:7" ht="38.25" hidden="1" x14ac:dyDescent="0.2">
      <c r="A329" s="16" t="str">
        <f>Прил.6!A392</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29" s="17" t="str">
        <f>Прил.6!E392</f>
        <v>9400010400</v>
      </c>
      <c r="C329" s="169"/>
      <c r="D329" s="5">
        <f>Прил.6!N392</f>
        <v>0</v>
      </c>
      <c r="E329" s="5">
        <f>Прил.6!O392</f>
        <v>0</v>
      </c>
      <c r="F329" s="5">
        <f>Прил.6!P392</f>
        <v>0</v>
      </c>
      <c r="G329" s="320" t="str">
        <f t="shared" si="32"/>
        <v xml:space="preserve"> </v>
      </c>
    </row>
    <row r="330" spans="1:7" ht="38.25" hidden="1" x14ac:dyDescent="0.2">
      <c r="A330" s="16" t="str">
        <f>Прил.6!A393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0" s="17" t="str">
        <f>Прил.6!E393</f>
        <v>9400010400</v>
      </c>
      <c r="C330" s="17" t="str">
        <f>Прил.6!F393</f>
        <v>100</v>
      </c>
      <c r="D330" s="5">
        <f>Прил.6!N393</f>
        <v>0</v>
      </c>
      <c r="E330" s="5">
        <f>Прил.6!O393</f>
        <v>0</v>
      </c>
      <c r="F330" s="5">
        <f>Прил.6!P393</f>
        <v>0</v>
      </c>
      <c r="G330" s="320" t="str">
        <f t="shared" si="32"/>
        <v xml:space="preserve"> </v>
      </c>
    </row>
    <row r="331" spans="1:7" s="171" customFormat="1" hidden="1" x14ac:dyDescent="0.2">
      <c r="A331" s="18" t="str">
        <f>Прил.6!A394</f>
        <v>Расходы на выплаты персоналу государственных (муниципальных) органов</v>
      </c>
      <c r="B331" s="19" t="str">
        <f>Прил.6!E394</f>
        <v>9400010400</v>
      </c>
      <c r="C331" s="19" t="str">
        <f>Прил.6!F394</f>
        <v>120</v>
      </c>
      <c r="D331" s="6">
        <f>Прил.6!N394</f>
        <v>0</v>
      </c>
      <c r="E331" s="6">
        <f>Прил.6!O394</f>
        <v>0</v>
      </c>
      <c r="F331" s="6">
        <f>Прил.6!P394</f>
        <v>0</v>
      </c>
      <c r="G331" s="320" t="str">
        <f t="shared" si="32"/>
        <v xml:space="preserve"> </v>
      </c>
    </row>
    <row r="332" spans="1:7" ht="25.5" hidden="1" x14ac:dyDescent="0.2">
      <c r="A332" s="16" t="str">
        <f>Прил.6!A17</f>
        <v>Расходы на повышение размеров оплаты труда работников бюджетной сферы Красноярского края с 1 января 2018 года на 4 процента</v>
      </c>
      <c r="B332" s="17" t="str">
        <f>Прил.6!E17</f>
        <v>9400010470</v>
      </c>
      <c r="C332" s="169"/>
      <c r="D332" s="5">
        <f>D333+D335+D338+D341+D344</f>
        <v>0</v>
      </c>
      <c r="E332" s="5">
        <f t="shared" ref="E332:F332" si="33">E333+E335+E338+E341+E344</f>
        <v>0</v>
      </c>
      <c r="F332" s="5">
        <f t="shared" si="33"/>
        <v>0</v>
      </c>
      <c r="G332" s="320" t="str">
        <f t="shared" si="32"/>
        <v xml:space="preserve"> </v>
      </c>
    </row>
    <row r="333" spans="1:7" ht="38.25" hidden="1" x14ac:dyDescent="0.2">
      <c r="A333" s="16" t="str">
        <f>Прил.6!A18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3" s="17" t="str">
        <f>Прил.6!E18</f>
        <v>9400010470</v>
      </c>
      <c r="C333" s="17" t="str">
        <f>Прил.6!F18</f>
        <v>100</v>
      </c>
      <c r="D333" s="5">
        <f>Прил.6!N18</f>
        <v>0</v>
      </c>
      <c r="E333" s="5">
        <f>Прил.6!O18</f>
        <v>0</v>
      </c>
      <c r="F333" s="5">
        <f>Прил.6!P18</f>
        <v>0</v>
      </c>
      <c r="G333" s="320" t="str">
        <f t="shared" si="32"/>
        <v xml:space="preserve"> </v>
      </c>
    </row>
    <row r="334" spans="1:7" s="171" customFormat="1" hidden="1" x14ac:dyDescent="0.2">
      <c r="A334" s="18" t="str">
        <f>Прил.6!A19</f>
        <v>Расходы на выплаты персоналу государственных (муниципальных) органов</v>
      </c>
      <c r="B334" s="19" t="str">
        <f>Прил.6!E19</f>
        <v>9400010470</v>
      </c>
      <c r="C334" s="19" t="str">
        <f>Прил.6!F19</f>
        <v>120</v>
      </c>
      <c r="D334" s="6">
        <f>Прил.6!N19</f>
        <v>0</v>
      </c>
      <c r="E334" s="6">
        <f>Прил.6!O19</f>
        <v>0</v>
      </c>
      <c r="F334" s="6">
        <f>Прил.6!P19</f>
        <v>0</v>
      </c>
      <c r="G334" s="320" t="str">
        <f t="shared" si="32"/>
        <v xml:space="preserve"> </v>
      </c>
    </row>
    <row r="335" spans="1:7" ht="25.5" hidden="1" x14ac:dyDescent="0.2">
      <c r="A335" s="16" t="str">
        <f>Прил.6!A40</f>
        <v>Расходы на повышение размеров оплаты труда работников бюджетной сферы Красноярского края с 1 января 2018 года на 4 процента</v>
      </c>
      <c r="B335" s="17" t="str">
        <f>Прил.6!E40</f>
        <v>9400010470</v>
      </c>
      <c r="C335" s="169"/>
      <c r="D335" s="5">
        <f>Прил.6!N40</f>
        <v>0</v>
      </c>
      <c r="E335" s="5">
        <f>Прил.6!O40</f>
        <v>0</v>
      </c>
      <c r="F335" s="5">
        <f>Прил.6!P40</f>
        <v>0</v>
      </c>
      <c r="G335" s="320" t="str">
        <f t="shared" si="32"/>
        <v xml:space="preserve"> </v>
      </c>
    </row>
    <row r="336" spans="1:7" ht="38.25" hidden="1" x14ac:dyDescent="0.2">
      <c r="A336" s="16"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6" s="17" t="str">
        <f>Прил.6!E41</f>
        <v>9400010470</v>
      </c>
      <c r="C336" s="17" t="str">
        <f>Прил.6!F41</f>
        <v>100</v>
      </c>
      <c r="D336" s="5">
        <f>Прил.6!N41</f>
        <v>0</v>
      </c>
      <c r="E336" s="5">
        <f>Прил.6!O41</f>
        <v>0</v>
      </c>
      <c r="F336" s="5">
        <f>Прил.6!P41</f>
        <v>0</v>
      </c>
      <c r="G336" s="320" t="str">
        <f t="shared" si="32"/>
        <v xml:space="preserve"> </v>
      </c>
    </row>
    <row r="337" spans="1:7" s="171" customFormat="1" hidden="1" x14ac:dyDescent="0.2">
      <c r="A337" s="18" t="str">
        <f>Прил.6!A42</f>
        <v>Расходы на выплаты персоналу государственных (муниципальных) органов</v>
      </c>
      <c r="B337" s="19" t="str">
        <f>Прил.6!E42</f>
        <v>9400010470</v>
      </c>
      <c r="C337" s="19" t="str">
        <f>Прил.6!F42</f>
        <v>120</v>
      </c>
      <c r="D337" s="6">
        <f>Прил.6!N42</f>
        <v>0</v>
      </c>
      <c r="E337" s="6">
        <f>Прил.6!O42</f>
        <v>0</v>
      </c>
      <c r="F337" s="6">
        <f>Прил.6!P42</f>
        <v>0</v>
      </c>
      <c r="G337" s="320" t="str">
        <f t="shared" si="32"/>
        <v xml:space="preserve"> </v>
      </c>
    </row>
    <row r="338" spans="1:7" ht="25.5" hidden="1" x14ac:dyDescent="0.2">
      <c r="A338" s="16" t="str">
        <f>Прил.6!A243</f>
        <v>Расходы на повышение размеров оплаты труда работников бюджетной сферы Красноярского края с 1 января 2018 года на 4 процента</v>
      </c>
      <c r="B338" s="17" t="str">
        <f>Прил.6!E243</f>
        <v>9400010470</v>
      </c>
      <c r="C338" s="169"/>
      <c r="D338" s="5">
        <f>Прил.6!N243</f>
        <v>0</v>
      </c>
      <c r="E338" s="5">
        <f>Прил.6!O243</f>
        <v>0</v>
      </c>
      <c r="F338" s="5">
        <f>Прил.6!P243</f>
        <v>0</v>
      </c>
      <c r="G338" s="320" t="str">
        <f t="shared" si="32"/>
        <v xml:space="preserve"> </v>
      </c>
    </row>
    <row r="339" spans="1:7" ht="38.25" hidden="1" x14ac:dyDescent="0.2">
      <c r="A339" s="16" t="str">
        <f>Прил.6!A244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9" s="17" t="str">
        <f>Прил.6!E244</f>
        <v>9400010470</v>
      </c>
      <c r="C339" s="17" t="str">
        <f>Прил.6!F244</f>
        <v>100</v>
      </c>
      <c r="D339" s="5">
        <f>Прил.6!N244</f>
        <v>0</v>
      </c>
      <c r="E339" s="5">
        <f>Прил.6!O244</f>
        <v>0</v>
      </c>
      <c r="F339" s="5">
        <f>Прил.6!P244</f>
        <v>0</v>
      </c>
      <c r="G339" s="320" t="str">
        <f t="shared" si="32"/>
        <v xml:space="preserve"> </v>
      </c>
    </row>
    <row r="340" spans="1:7" s="171" customFormat="1" hidden="1" x14ac:dyDescent="0.2">
      <c r="A340" s="18" t="str">
        <f>Прил.6!A245</f>
        <v>Расходы на выплаты персоналу государственных (муниципальных) органов</v>
      </c>
      <c r="B340" s="19" t="str">
        <f>Прил.6!E245</f>
        <v>9400010470</v>
      </c>
      <c r="C340" s="19" t="str">
        <f>Прил.6!F245</f>
        <v>120</v>
      </c>
      <c r="D340" s="6">
        <f>Прил.6!N245</f>
        <v>0</v>
      </c>
      <c r="E340" s="6">
        <f>Прил.6!O245</f>
        <v>0</v>
      </c>
      <c r="F340" s="6">
        <f>Прил.6!P245</f>
        <v>0</v>
      </c>
      <c r="G340" s="320" t="str">
        <f t="shared" si="32"/>
        <v xml:space="preserve"> </v>
      </c>
    </row>
    <row r="341" spans="1:7" ht="25.5" hidden="1" x14ac:dyDescent="0.2">
      <c r="A341" s="16" t="str">
        <f>Прил.6!A363</f>
        <v>Расходы на повышение размеров оплаты труда работников бюджетной сферы Красноярского края с 1 января 2018 года на 4 процента</v>
      </c>
      <c r="B341" s="17" t="str">
        <f>Прил.6!E363</f>
        <v>9400010470</v>
      </c>
      <c r="C341" s="169"/>
      <c r="D341" s="5">
        <f>Прил.6!N363</f>
        <v>0</v>
      </c>
      <c r="E341" s="5">
        <f>Прил.6!O363</f>
        <v>0</v>
      </c>
      <c r="F341" s="5">
        <f>Прил.6!P363</f>
        <v>0</v>
      </c>
      <c r="G341" s="320" t="str">
        <f t="shared" si="32"/>
        <v xml:space="preserve"> </v>
      </c>
    </row>
    <row r="342" spans="1:7" ht="38.25" hidden="1" x14ac:dyDescent="0.2">
      <c r="A342" s="16" t="str">
        <f>Прил.6!A364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2" s="17" t="str">
        <f>Прил.6!E364</f>
        <v>9400010470</v>
      </c>
      <c r="C342" s="17" t="str">
        <f>Прил.6!F364</f>
        <v>100</v>
      </c>
      <c r="D342" s="5">
        <f>Прил.6!N364</f>
        <v>0</v>
      </c>
      <c r="E342" s="5">
        <f>Прил.6!O364</f>
        <v>0</v>
      </c>
      <c r="F342" s="5">
        <f>Прил.6!P364</f>
        <v>0</v>
      </c>
      <c r="G342" s="320" t="str">
        <f t="shared" si="32"/>
        <v xml:space="preserve"> </v>
      </c>
    </row>
    <row r="343" spans="1:7" s="171" customFormat="1" hidden="1" x14ac:dyDescent="0.2">
      <c r="A343" s="18" t="str">
        <f>Прил.6!A365</f>
        <v>Расходы на выплаты персоналу государственных (муниципальных) органов</v>
      </c>
      <c r="B343" s="19" t="str">
        <f>Прил.6!E365</f>
        <v>9400010470</v>
      </c>
      <c r="C343" s="19" t="str">
        <f>Прил.6!F365</f>
        <v>120</v>
      </c>
      <c r="D343" s="6">
        <f>Прил.6!N365</f>
        <v>0</v>
      </c>
      <c r="E343" s="6">
        <f>Прил.6!O365</f>
        <v>0</v>
      </c>
      <c r="F343" s="6">
        <f>Прил.6!P365</f>
        <v>0</v>
      </c>
      <c r="G343" s="320" t="str">
        <f t="shared" si="32"/>
        <v xml:space="preserve"> </v>
      </c>
    </row>
    <row r="344" spans="1:7" ht="25.5" hidden="1" x14ac:dyDescent="0.2">
      <c r="A344" s="16" t="str">
        <f>Прил.6!A395</f>
        <v>Расходы на повышение размеров оплаты труда работников бюджетной сферы Красноярского края с 1 января 2018 года на 4 процента</v>
      </c>
      <c r="B344" s="17" t="str">
        <f>Прил.6!E395</f>
        <v>9400010470</v>
      </c>
      <c r="C344" s="169"/>
      <c r="D344" s="5">
        <f>Прил.6!N395</f>
        <v>0</v>
      </c>
      <c r="E344" s="5">
        <f>Прил.6!O395</f>
        <v>0</v>
      </c>
      <c r="F344" s="5">
        <f>Прил.6!P395</f>
        <v>0</v>
      </c>
      <c r="G344" s="320" t="str">
        <f t="shared" si="32"/>
        <v xml:space="preserve"> </v>
      </c>
    </row>
    <row r="345" spans="1:7" ht="38.25" hidden="1" x14ac:dyDescent="0.2">
      <c r="A345" s="16" t="str">
        <f>Прил.6!A396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5" s="17" t="str">
        <f>Прил.6!E396</f>
        <v>9400010470</v>
      </c>
      <c r="C345" s="17" t="str">
        <f>Прил.6!F396</f>
        <v>100</v>
      </c>
      <c r="D345" s="5">
        <f>Прил.6!N396</f>
        <v>0</v>
      </c>
      <c r="E345" s="5">
        <f>Прил.6!O396</f>
        <v>0</v>
      </c>
      <c r="F345" s="5">
        <f>Прил.6!P396</f>
        <v>0</v>
      </c>
      <c r="G345" s="320" t="str">
        <f t="shared" si="32"/>
        <v xml:space="preserve"> </v>
      </c>
    </row>
    <row r="346" spans="1:7" s="171" customFormat="1" hidden="1" x14ac:dyDescent="0.2">
      <c r="A346" s="18" t="str">
        <f>Прил.6!A397</f>
        <v>Расходы на выплаты персоналу государственных (муниципальных) органов</v>
      </c>
      <c r="B346" s="19" t="str">
        <f>Прил.6!E397</f>
        <v>9400010470</v>
      </c>
      <c r="C346" s="19" t="str">
        <f>Прил.6!F397</f>
        <v>120</v>
      </c>
      <c r="D346" s="6">
        <f>Прил.6!N397</f>
        <v>0</v>
      </c>
      <c r="E346" s="6">
        <f>Прил.6!O397</f>
        <v>0</v>
      </c>
      <c r="F346" s="6">
        <f>Прил.6!P397</f>
        <v>0</v>
      </c>
      <c r="G346" s="320" t="str">
        <f t="shared" si="32"/>
        <v xml:space="preserve"> </v>
      </c>
    </row>
    <row r="347" spans="1:7" ht="25.5" x14ac:dyDescent="0.2">
      <c r="A347" s="16" t="str">
        <f>Прил.6!A84</f>
        <v>Организация транспортировки тел умерших из населенных пунктов до места проведения патологоанатомических процедур и захоронения</v>
      </c>
      <c r="B347" s="17" t="str">
        <f>Прил.6!E84</f>
        <v>9400006040</v>
      </c>
      <c r="C347" s="169"/>
      <c r="D347" s="5">
        <f>Прил.6!N84</f>
        <v>3198300</v>
      </c>
      <c r="E347" s="5">
        <f>Прил.6!O84</f>
        <v>0</v>
      </c>
      <c r="F347" s="5">
        <f>Прил.6!P84</f>
        <v>0</v>
      </c>
      <c r="G347" s="320">
        <f t="shared" si="32"/>
        <v>1</v>
      </c>
    </row>
    <row r="348" spans="1:7" x14ac:dyDescent="0.2">
      <c r="A348" s="16" t="str">
        <f>Прил.6!A85</f>
        <v>Закупка товаров, работ и услуг для государственных (муниципальных) нужд</v>
      </c>
      <c r="B348" s="17" t="str">
        <f>Прил.6!E85</f>
        <v>9400006040</v>
      </c>
      <c r="C348" s="17" t="str">
        <f>Прил.6!F85</f>
        <v>200</v>
      </c>
      <c r="D348" s="5">
        <f>Прил.6!N85</f>
        <v>3198300</v>
      </c>
      <c r="E348" s="5">
        <f>Прил.6!O85</f>
        <v>0</v>
      </c>
      <c r="F348" s="5">
        <f>Прил.6!P85</f>
        <v>0</v>
      </c>
      <c r="G348" s="320">
        <f t="shared" si="32"/>
        <v>1</v>
      </c>
    </row>
    <row r="349" spans="1:7" s="171" customFormat="1" ht="25.5" x14ac:dyDescent="0.2">
      <c r="A349" s="18" t="str">
        <f>Прил.6!A86</f>
        <v>Иные закупки товаров, работ и услуг для обеспечения государственных (муниципальных) нужд</v>
      </c>
      <c r="B349" s="19" t="str">
        <f>Прил.6!E86</f>
        <v>9400006040</v>
      </c>
      <c r="C349" s="19" t="str">
        <f>Прил.6!F86</f>
        <v>240</v>
      </c>
      <c r="D349" s="6">
        <f>Прил.6!N86</f>
        <v>3198300</v>
      </c>
      <c r="E349" s="6">
        <f>Прил.6!O86</f>
        <v>0</v>
      </c>
      <c r="F349" s="6">
        <f>Прил.6!P86</f>
        <v>0</v>
      </c>
      <c r="G349" s="320">
        <f t="shared" si="32"/>
        <v>1</v>
      </c>
    </row>
    <row r="350" spans="1:7" hidden="1" x14ac:dyDescent="0.2">
      <c r="A350" s="16" t="str">
        <f>Прил.6!A98</f>
        <v>Обеспечение первичных мер пожарной безопасности</v>
      </c>
      <c r="B350" s="17" t="str">
        <f>Прил.6!E98</f>
        <v>9400074120</v>
      </c>
      <c r="C350" s="17"/>
      <c r="D350" s="5">
        <f>Прил.6!G98</f>
        <v>0</v>
      </c>
      <c r="E350" s="5">
        <f>Прил.6!O98</f>
        <v>0</v>
      </c>
      <c r="F350" s="5">
        <f>Прил.6!P98</f>
        <v>0</v>
      </c>
      <c r="G350" s="320" t="str">
        <f t="shared" si="32"/>
        <v xml:space="preserve"> </v>
      </c>
    </row>
    <row r="351" spans="1:7" hidden="1" x14ac:dyDescent="0.2">
      <c r="A351" s="16" t="str">
        <f>Прил.6!A99</f>
        <v>Закупка товаров, работ и услуг для государственных (муниципальных) нужд</v>
      </c>
      <c r="B351" s="17" t="str">
        <f>Прил.6!E99</f>
        <v>9400074120</v>
      </c>
      <c r="C351" s="17" t="str">
        <f>Прил.6!F99</f>
        <v>200</v>
      </c>
      <c r="D351" s="5">
        <f>Прил.6!G99</f>
        <v>0</v>
      </c>
      <c r="E351" s="5">
        <f>Прил.6!O99</f>
        <v>0</v>
      </c>
      <c r="F351" s="5">
        <f>Прил.6!P99</f>
        <v>0</v>
      </c>
      <c r="G351" s="320" t="str">
        <f t="shared" si="32"/>
        <v xml:space="preserve"> </v>
      </c>
    </row>
    <row r="352" spans="1:7" s="171" customFormat="1" ht="25.5" hidden="1" x14ac:dyDescent="0.2">
      <c r="A352" s="18" t="str">
        <f>Прил.6!A100</f>
        <v>Иные закупки товаров, работ и услуг для обеспечения государственных (муниципальных) нужд</v>
      </c>
      <c r="B352" s="19" t="str">
        <f>Прил.6!E100</f>
        <v>9400074120</v>
      </c>
      <c r="C352" s="19" t="str">
        <f>Прил.6!F100</f>
        <v>240</v>
      </c>
      <c r="D352" s="6">
        <f>Прил.6!G100</f>
        <v>0</v>
      </c>
      <c r="E352" s="6">
        <f>Прил.6!O100</f>
        <v>0</v>
      </c>
      <c r="F352" s="6">
        <f>Прил.6!P100</f>
        <v>0</v>
      </c>
      <c r="G352" s="321" t="str">
        <f t="shared" si="32"/>
        <v xml:space="preserve"> </v>
      </c>
    </row>
    <row r="353" spans="1:7" ht="63.75" x14ac:dyDescent="0.2">
      <c r="A353" s="16" t="str">
        <f>Прил.6!A101</f>
        <v>Софинансирование 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v>
      </c>
      <c r="B353" s="17" t="str">
        <f>Прил.6!E101</f>
        <v>94000S4120</v>
      </c>
      <c r="C353" s="17"/>
      <c r="D353" s="5">
        <f>Прил.6!G101</f>
        <v>8600</v>
      </c>
      <c r="E353" s="5">
        <f>Прил.6!O101</f>
        <v>0</v>
      </c>
      <c r="F353" s="5">
        <f>Прил.6!P101</f>
        <v>0</v>
      </c>
      <c r="G353" s="320">
        <f t="shared" si="32"/>
        <v>1</v>
      </c>
    </row>
    <row r="354" spans="1:7" x14ac:dyDescent="0.2">
      <c r="A354" s="16" t="str">
        <f>Прил.6!A102</f>
        <v>Закупка товаров, работ и услуг для государственных (муниципальных) нужд</v>
      </c>
      <c r="B354" s="17" t="str">
        <f>Прил.6!E102</f>
        <v>94000S4120</v>
      </c>
      <c r="C354" s="17" t="str">
        <f>Прил.6!F102</f>
        <v>200</v>
      </c>
      <c r="D354" s="5">
        <f>Прил.6!G102</f>
        <v>8600</v>
      </c>
      <c r="E354" s="5">
        <f>Прил.6!O102</f>
        <v>0</v>
      </c>
      <c r="F354" s="5">
        <f>Прил.6!P102</f>
        <v>0</v>
      </c>
      <c r="G354" s="320">
        <f t="shared" si="32"/>
        <v>1</v>
      </c>
    </row>
    <row r="355" spans="1:7" s="171" customFormat="1" ht="25.5" x14ac:dyDescent="0.2">
      <c r="A355" s="18" t="str">
        <f>Прил.6!A103</f>
        <v>Иные закупки товаров, работ и услуг для обеспечения государственных (муниципальных) нужд</v>
      </c>
      <c r="B355" s="19" t="str">
        <f>Прил.6!E103</f>
        <v>94000S4120</v>
      </c>
      <c r="C355" s="19" t="str">
        <f>Прил.6!F103</f>
        <v>240</v>
      </c>
      <c r="D355" s="6">
        <f>Прил.6!G103</f>
        <v>8600</v>
      </c>
      <c r="E355" s="6">
        <f>Прил.6!O103</f>
        <v>0</v>
      </c>
      <c r="F355" s="6">
        <f>Прил.6!P103</f>
        <v>0</v>
      </c>
      <c r="G355" s="321">
        <f t="shared" si="32"/>
        <v>1</v>
      </c>
    </row>
    <row r="356" spans="1:7" s="177" customFormat="1" x14ac:dyDescent="0.2">
      <c r="A356" s="271" t="str">
        <f>Прил.6!A433</f>
        <v>Условно утвержденные расходы</v>
      </c>
      <c r="B356" s="14"/>
      <c r="C356" s="14"/>
      <c r="D356" s="15"/>
      <c r="E356" s="15">
        <f>Прил.6!O433</f>
        <v>7407615</v>
      </c>
      <c r="F356" s="15">
        <f>Прил.6!P433</f>
        <v>14792580</v>
      </c>
      <c r="G356" s="320">
        <f t="shared" si="32"/>
        <v>1</v>
      </c>
    </row>
    <row r="357" spans="1:7" ht="15" x14ac:dyDescent="0.2">
      <c r="A357" s="277" t="s">
        <v>472</v>
      </c>
      <c r="D357" s="182">
        <f>D7+D11+D20+D86+D90+D94+D137+D153+D157+D163+D167</f>
        <v>226247448.16999999</v>
      </c>
      <c r="E357" s="182">
        <f>E7+E11+E20+E86+E90+E94+E137+E153+E157+E163+E167</f>
        <v>158948211.70999998</v>
      </c>
      <c r="F357" s="182">
        <f>F7+F11+F20+F86+F90+F94+F137+F153+F157+F163+F167</f>
        <v>158821611.70999998</v>
      </c>
      <c r="G357" s="320">
        <f t="shared" si="32"/>
        <v>1</v>
      </c>
    </row>
    <row r="358" spans="1:7" ht="15" x14ac:dyDescent="0.2">
      <c r="A358" s="186" t="s">
        <v>82</v>
      </c>
      <c r="D358" s="182">
        <f>D171</f>
        <v>1163931.6000000001</v>
      </c>
      <c r="E358" s="182">
        <f>E171</f>
        <v>1181546.9300000002</v>
      </c>
      <c r="F358" s="182">
        <f>F171</f>
        <v>36147.120000000003</v>
      </c>
      <c r="G358" s="320">
        <f t="shared" si="32"/>
        <v>1</v>
      </c>
    </row>
    <row r="359" spans="1:7" x14ac:dyDescent="0.2">
      <c r="D359" s="182">
        <f>D6-D357-D358</f>
        <v>186376235.37</v>
      </c>
      <c r="E359" s="182">
        <f>E6-E357-E358</f>
        <v>137356373.06999999</v>
      </c>
      <c r="F359" s="182">
        <f>F6-F357-F358</f>
        <v>137024969.38</v>
      </c>
      <c r="G359" s="320">
        <f t="shared" si="32"/>
        <v>1</v>
      </c>
    </row>
  </sheetData>
  <autoFilter ref="A5:G359">
    <filterColumn colId="6">
      <customFilters>
        <customFilter operator="notEqual" val=" "/>
      </customFilters>
    </filterColumn>
  </autoFilter>
  <mergeCells count="3">
    <mergeCell ref="D1:F1"/>
    <mergeCell ref="A3:F3"/>
    <mergeCell ref="D2:F2"/>
  </mergeCells>
  <conditionalFormatting sqref="C255">
    <cfRule type="expression" dxfId="35" priority="36" stopIfTrue="1">
      <formula>#REF!="Раздел"</formula>
    </cfRule>
  </conditionalFormatting>
  <conditionalFormatting sqref="C255 B302:C302 C300:C301 B303:B304">
    <cfRule type="expression" dxfId="34" priority="38" stopIfTrue="1">
      <formula>$A255="КВ"</formula>
    </cfRule>
  </conditionalFormatting>
  <conditionalFormatting sqref="C255 B302:C302 C300:C301 B303:B304">
    <cfRule type="expression" dxfId="33" priority="37" stopIfTrue="1">
      <formula>$A255="ВР"</formula>
    </cfRule>
  </conditionalFormatting>
  <conditionalFormatting sqref="C255">
    <cfRule type="expression" dxfId="32" priority="39" stopIfTrue="1">
      <formula>#REF!="000"</formula>
    </cfRule>
  </conditionalFormatting>
  <conditionalFormatting sqref="B302:C302 C300:C301 B303:B304">
    <cfRule type="expression" dxfId="31" priority="24" stopIfTrue="1">
      <formula>#REF!="Раздел"</formula>
    </cfRule>
  </conditionalFormatting>
  <conditionalFormatting sqref="A302:A304">
    <cfRule type="expression" dxfId="30" priority="34" stopIfTrue="1">
      <formula>$A302="КВ"</formula>
    </cfRule>
  </conditionalFormatting>
  <conditionalFormatting sqref="A302:A304">
    <cfRule type="expression" dxfId="29" priority="33" stopIfTrue="1">
      <formula>$A302="ВР"</formula>
    </cfRule>
  </conditionalFormatting>
  <conditionalFormatting sqref="A302:A304">
    <cfRule type="expression" dxfId="28" priority="35" stopIfTrue="1">
      <formula>#REF!="0000"</formula>
    </cfRule>
  </conditionalFormatting>
  <conditionalFormatting sqref="A302:A304">
    <cfRule type="expression" dxfId="27" priority="32" stopIfTrue="1">
      <formula>#REF!="Раздел"</formula>
    </cfRule>
  </conditionalFormatting>
  <conditionalFormatting sqref="A302:A304">
    <cfRule type="expression" dxfId="26" priority="31" stopIfTrue="1">
      <formula>#REF!="КВ"</formula>
    </cfRule>
  </conditionalFormatting>
  <conditionalFormatting sqref="A302:A304">
    <cfRule type="expression" dxfId="25" priority="30" stopIfTrue="1">
      <formula>#REF!="ВР"</formula>
    </cfRule>
  </conditionalFormatting>
  <conditionalFormatting sqref="C300:C302">
    <cfRule type="expression" dxfId="24" priority="27" stopIfTrue="1">
      <formula>#REF!="000"</formula>
    </cfRule>
  </conditionalFormatting>
  <conditionalFormatting sqref="B302:B304">
    <cfRule type="expression" dxfId="23" priority="28" stopIfTrue="1">
      <formula>#REF!="0000000"</formula>
    </cfRule>
  </conditionalFormatting>
  <conditionalFormatting sqref="A357:A358">
    <cfRule type="expression" dxfId="22" priority="23" stopIfTrue="1">
      <formula>$A357="КВ"</formula>
    </cfRule>
  </conditionalFormatting>
  <conditionalFormatting sqref="A357:A358">
    <cfRule type="expression" dxfId="21" priority="22" stopIfTrue="1">
      <formula>$A357="ВР"</formula>
    </cfRule>
  </conditionalFormatting>
  <conditionalFormatting sqref="A357:A358">
    <cfRule type="expression" dxfId="20" priority="21" stopIfTrue="1">
      <formula>#REF!="Раздел"</formula>
    </cfRule>
  </conditionalFormatting>
  <conditionalFormatting sqref="A357:A358">
    <cfRule type="expression" dxfId="19" priority="20" stopIfTrue="1">
      <formula>#REF!="КВ"</formula>
    </cfRule>
  </conditionalFormatting>
  <conditionalFormatting sqref="A357:A358">
    <cfRule type="expression" dxfId="18" priority="19" stopIfTrue="1">
      <formula>#REF!="ВР"</formula>
    </cfRule>
  </conditionalFormatting>
  <conditionalFormatting sqref="A203:A212">
    <cfRule type="expression" dxfId="17" priority="18" stopIfTrue="1">
      <formula>$A203="КВ"</formula>
    </cfRule>
  </conditionalFormatting>
  <conditionalFormatting sqref="A203:A212">
    <cfRule type="expression" dxfId="16" priority="17" stopIfTrue="1">
      <formula>$A203="ВР"</formula>
    </cfRule>
  </conditionalFormatting>
  <conditionalFormatting sqref="A203:A212">
    <cfRule type="expression" dxfId="15" priority="16" stopIfTrue="1">
      <formula>#REF!="Раздел"</formula>
    </cfRule>
  </conditionalFormatting>
  <conditionalFormatting sqref="B203:C212">
    <cfRule type="expression" dxfId="14" priority="11" stopIfTrue="1">
      <formula>#REF!="Раздел"</formula>
    </cfRule>
  </conditionalFormatting>
  <conditionalFormatting sqref="B203:C212">
    <cfRule type="expression" dxfId="13" priority="15" stopIfTrue="1">
      <formula>$A203="КВ"</formula>
    </cfRule>
  </conditionalFormatting>
  <conditionalFormatting sqref="B203:C212">
    <cfRule type="expression" dxfId="12" priority="14" stopIfTrue="1">
      <formula>$A203="ВР"</formula>
    </cfRule>
  </conditionalFormatting>
  <conditionalFormatting sqref="C203:C212">
    <cfRule type="expression" dxfId="11" priority="13" stopIfTrue="1">
      <formula>#REF!="000"</formula>
    </cfRule>
  </conditionalFormatting>
  <conditionalFormatting sqref="B203:B212">
    <cfRule type="expression" dxfId="10" priority="12" stopIfTrue="1">
      <formula>#REF!="0000000"</formula>
    </cfRule>
  </conditionalFormatting>
  <conditionalFormatting sqref="B249:C251">
    <cfRule type="expression" dxfId="9" priority="3" stopIfTrue="1">
      <formula>#REF!="Раздел"</formula>
    </cfRule>
  </conditionalFormatting>
  <conditionalFormatting sqref="A249:A251">
    <cfRule type="expression" dxfId="8" priority="10" stopIfTrue="1">
      <formula>$A249="КВ"</formula>
    </cfRule>
  </conditionalFormatting>
  <conditionalFormatting sqref="A249:A251">
    <cfRule type="expression" dxfId="7" priority="9" stopIfTrue="1">
      <formula>$A249="ВР"</formula>
    </cfRule>
  </conditionalFormatting>
  <conditionalFormatting sqref="A249:A251">
    <cfRule type="expression" dxfId="6" priority="8" stopIfTrue="1">
      <formula>#REF!="Раздел"</formula>
    </cfRule>
  </conditionalFormatting>
  <conditionalFormatting sqref="B249:C251">
    <cfRule type="expression" dxfId="5" priority="7" stopIfTrue="1">
      <formula>$A249="КВ"</formula>
    </cfRule>
  </conditionalFormatting>
  <conditionalFormatting sqref="B249:C251">
    <cfRule type="expression" dxfId="4" priority="6" stopIfTrue="1">
      <formula>$A249="ВР"</formula>
    </cfRule>
  </conditionalFormatting>
  <conditionalFormatting sqref="C249:C251">
    <cfRule type="expression" dxfId="3" priority="5" stopIfTrue="1">
      <formula>#REF!="000"</formula>
    </cfRule>
  </conditionalFormatting>
  <conditionalFormatting sqref="B249:B251">
    <cfRule type="expression" dxfId="2" priority="4" stopIfTrue="1">
      <formula>#REF!="0000000"</formula>
    </cfRule>
  </conditionalFormatting>
  <conditionalFormatting sqref="A356">
    <cfRule type="expression" dxfId="1" priority="1" stopIfTrue="1">
      <formula>$A356="ВР"</formula>
    </cfRule>
  </conditionalFormatting>
  <conditionalFormatting sqref="A356">
    <cfRule type="expression" dxfId="0" priority="2" stopIfTrue="1">
      <formula>$A356="КВ"</formula>
    </cfRule>
  </conditionalFormatting>
  <pageMargins left="0.70866141732283472" right="0.11811023622047245" top="0.35433070866141736" bottom="0.35433070866141736" header="0.31496062992125984" footer="0.31496062992125984"/>
  <pageSetup paperSize="9" scale="5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tabSelected="1" view="pageBreakPreview" zoomScaleNormal="100" zoomScaleSheetLayoutView="100" workbookViewId="0">
      <selection activeCell="D5" sqref="D5"/>
    </sheetView>
  </sheetViews>
  <sheetFormatPr defaultRowHeight="12.75" x14ac:dyDescent="0.2"/>
  <cols>
    <col min="1" max="1" width="6" style="70" customWidth="1"/>
    <col min="2" max="2" width="56" style="70" bestFit="1" customWidth="1"/>
    <col min="3" max="3" width="17.5703125" style="70" customWidth="1"/>
    <col min="4" max="4" width="15.85546875" style="70" customWidth="1"/>
    <col min="5" max="5" width="17.140625" style="70" customWidth="1"/>
    <col min="6" max="251" width="9.140625" style="70"/>
    <col min="252" max="257" width="6" style="70" customWidth="1"/>
    <col min="258" max="258" width="7" style="70" customWidth="1"/>
    <col min="259" max="259" width="6.7109375" style="70" customWidth="1"/>
    <col min="260" max="260" width="23.7109375" style="70" customWidth="1"/>
    <col min="261" max="261" width="17.140625" style="70" customWidth="1"/>
    <col min="262" max="507" width="9.140625" style="70"/>
    <col min="508" max="513" width="6" style="70" customWidth="1"/>
    <col min="514" max="514" width="7" style="70" customWidth="1"/>
    <col min="515" max="515" width="6.7109375" style="70" customWidth="1"/>
    <col min="516" max="516" width="23.7109375" style="70" customWidth="1"/>
    <col min="517" max="517" width="17.140625" style="70" customWidth="1"/>
    <col min="518" max="763" width="9.140625" style="70"/>
    <col min="764" max="769" width="6" style="70" customWidth="1"/>
    <col min="770" max="770" width="7" style="70" customWidth="1"/>
    <col min="771" max="771" width="6.7109375" style="70" customWidth="1"/>
    <col min="772" max="772" width="23.7109375" style="70" customWidth="1"/>
    <col min="773" max="773" width="17.140625" style="70" customWidth="1"/>
    <col min="774" max="1019" width="9.140625" style="70"/>
    <col min="1020" max="1025" width="6" style="70" customWidth="1"/>
    <col min="1026" max="1026" width="7" style="70" customWidth="1"/>
    <col min="1027" max="1027" width="6.7109375" style="70" customWidth="1"/>
    <col min="1028" max="1028" width="23.7109375" style="70" customWidth="1"/>
    <col min="1029" max="1029" width="17.140625" style="70" customWidth="1"/>
    <col min="1030" max="1275" width="9.140625" style="70"/>
    <col min="1276" max="1281" width="6" style="70" customWidth="1"/>
    <col min="1282" max="1282" width="7" style="70" customWidth="1"/>
    <col min="1283" max="1283" width="6.7109375" style="70" customWidth="1"/>
    <col min="1284" max="1284" width="23.7109375" style="70" customWidth="1"/>
    <col min="1285" max="1285" width="17.140625" style="70" customWidth="1"/>
    <col min="1286" max="1531" width="9.140625" style="70"/>
    <col min="1532" max="1537" width="6" style="70" customWidth="1"/>
    <col min="1538" max="1538" width="7" style="70" customWidth="1"/>
    <col min="1539" max="1539" width="6.7109375" style="70" customWidth="1"/>
    <col min="1540" max="1540" width="23.7109375" style="70" customWidth="1"/>
    <col min="1541" max="1541" width="17.140625" style="70" customWidth="1"/>
    <col min="1542" max="1787" width="9.140625" style="70"/>
    <col min="1788" max="1793" width="6" style="70" customWidth="1"/>
    <col min="1794" max="1794" width="7" style="70" customWidth="1"/>
    <col min="1795" max="1795" width="6.7109375" style="70" customWidth="1"/>
    <col min="1796" max="1796" width="23.7109375" style="70" customWidth="1"/>
    <col min="1797" max="1797" width="17.140625" style="70" customWidth="1"/>
    <col min="1798" max="2043" width="9.140625" style="70"/>
    <col min="2044" max="2049" width="6" style="70" customWidth="1"/>
    <col min="2050" max="2050" width="7" style="70" customWidth="1"/>
    <col min="2051" max="2051" width="6.7109375" style="70" customWidth="1"/>
    <col min="2052" max="2052" width="23.7109375" style="70" customWidth="1"/>
    <col min="2053" max="2053" width="17.140625" style="70" customWidth="1"/>
    <col min="2054" max="2299" width="9.140625" style="70"/>
    <col min="2300" max="2305" width="6" style="70" customWidth="1"/>
    <col min="2306" max="2306" width="7" style="70" customWidth="1"/>
    <col min="2307" max="2307" width="6.7109375" style="70" customWidth="1"/>
    <col min="2308" max="2308" width="23.7109375" style="70" customWidth="1"/>
    <col min="2309" max="2309" width="17.140625" style="70" customWidth="1"/>
    <col min="2310" max="2555" width="9.140625" style="70"/>
    <col min="2556" max="2561" width="6" style="70" customWidth="1"/>
    <col min="2562" max="2562" width="7" style="70" customWidth="1"/>
    <col min="2563" max="2563" width="6.7109375" style="70" customWidth="1"/>
    <col min="2564" max="2564" width="23.7109375" style="70" customWidth="1"/>
    <col min="2565" max="2565" width="17.140625" style="70" customWidth="1"/>
    <col min="2566" max="2811" width="9.140625" style="70"/>
    <col min="2812" max="2817" width="6" style="70" customWidth="1"/>
    <col min="2818" max="2818" width="7" style="70" customWidth="1"/>
    <col min="2819" max="2819" width="6.7109375" style="70" customWidth="1"/>
    <col min="2820" max="2820" width="23.7109375" style="70" customWidth="1"/>
    <col min="2821" max="2821" width="17.140625" style="70" customWidth="1"/>
    <col min="2822" max="3067" width="9.140625" style="70"/>
    <col min="3068" max="3073" width="6" style="70" customWidth="1"/>
    <col min="3074" max="3074" width="7" style="70" customWidth="1"/>
    <col min="3075" max="3075" width="6.7109375" style="70" customWidth="1"/>
    <col min="3076" max="3076" width="23.7109375" style="70" customWidth="1"/>
    <col min="3077" max="3077" width="17.140625" style="70" customWidth="1"/>
    <col min="3078" max="3323" width="9.140625" style="70"/>
    <col min="3324" max="3329" width="6" style="70" customWidth="1"/>
    <col min="3330" max="3330" width="7" style="70" customWidth="1"/>
    <col min="3331" max="3331" width="6.7109375" style="70" customWidth="1"/>
    <col min="3332" max="3332" width="23.7109375" style="70" customWidth="1"/>
    <col min="3333" max="3333" width="17.140625" style="70" customWidth="1"/>
    <col min="3334" max="3579" width="9.140625" style="70"/>
    <col min="3580" max="3585" width="6" style="70" customWidth="1"/>
    <col min="3586" max="3586" width="7" style="70" customWidth="1"/>
    <col min="3587" max="3587" width="6.7109375" style="70" customWidth="1"/>
    <col min="3588" max="3588" width="23.7109375" style="70" customWidth="1"/>
    <col min="3589" max="3589" width="17.140625" style="70" customWidth="1"/>
    <col min="3590" max="3835" width="9.140625" style="70"/>
    <col min="3836" max="3841" width="6" style="70" customWidth="1"/>
    <col min="3842" max="3842" width="7" style="70" customWidth="1"/>
    <col min="3843" max="3843" width="6.7109375" style="70" customWidth="1"/>
    <col min="3844" max="3844" width="23.7109375" style="70" customWidth="1"/>
    <col min="3845" max="3845" width="17.140625" style="70" customWidth="1"/>
    <col min="3846" max="4091" width="9.140625" style="70"/>
    <col min="4092" max="4097" width="6" style="70" customWidth="1"/>
    <col min="4098" max="4098" width="7" style="70" customWidth="1"/>
    <col min="4099" max="4099" width="6.7109375" style="70" customWidth="1"/>
    <col min="4100" max="4100" width="23.7109375" style="70" customWidth="1"/>
    <col min="4101" max="4101" width="17.140625" style="70" customWidth="1"/>
    <col min="4102" max="4347" width="9.140625" style="70"/>
    <col min="4348" max="4353" width="6" style="70" customWidth="1"/>
    <col min="4354" max="4354" width="7" style="70" customWidth="1"/>
    <col min="4355" max="4355" width="6.7109375" style="70" customWidth="1"/>
    <col min="4356" max="4356" width="23.7109375" style="70" customWidth="1"/>
    <col min="4357" max="4357" width="17.140625" style="70" customWidth="1"/>
    <col min="4358" max="4603" width="9.140625" style="70"/>
    <col min="4604" max="4609" width="6" style="70" customWidth="1"/>
    <col min="4610" max="4610" width="7" style="70" customWidth="1"/>
    <col min="4611" max="4611" width="6.7109375" style="70" customWidth="1"/>
    <col min="4612" max="4612" width="23.7109375" style="70" customWidth="1"/>
    <col min="4613" max="4613" width="17.140625" style="70" customWidth="1"/>
    <col min="4614" max="4859" width="9.140625" style="70"/>
    <col min="4860" max="4865" width="6" style="70" customWidth="1"/>
    <col min="4866" max="4866" width="7" style="70" customWidth="1"/>
    <col min="4867" max="4867" width="6.7109375" style="70" customWidth="1"/>
    <col min="4868" max="4868" width="23.7109375" style="70" customWidth="1"/>
    <col min="4869" max="4869" width="17.140625" style="70" customWidth="1"/>
    <col min="4870" max="5115" width="9.140625" style="70"/>
    <col min="5116" max="5121" width="6" style="70" customWidth="1"/>
    <col min="5122" max="5122" width="7" style="70" customWidth="1"/>
    <col min="5123" max="5123" width="6.7109375" style="70" customWidth="1"/>
    <col min="5124" max="5124" width="23.7109375" style="70" customWidth="1"/>
    <col min="5125" max="5125" width="17.140625" style="70" customWidth="1"/>
    <col min="5126" max="5371" width="9.140625" style="70"/>
    <col min="5372" max="5377" width="6" style="70" customWidth="1"/>
    <col min="5378" max="5378" width="7" style="70" customWidth="1"/>
    <col min="5379" max="5379" width="6.7109375" style="70" customWidth="1"/>
    <col min="5380" max="5380" width="23.7109375" style="70" customWidth="1"/>
    <col min="5381" max="5381" width="17.140625" style="70" customWidth="1"/>
    <col min="5382" max="5627" width="9.140625" style="70"/>
    <col min="5628" max="5633" width="6" style="70" customWidth="1"/>
    <col min="5634" max="5634" width="7" style="70" customWidth="1"/>
    <col min="5635" max="5635" width="6.7109375" style="70" customWidth="1"/>
    <col min="5636" max="5636" width="23.7109375" style="70" customWidth="1"/>
    <col min="5637" max="5637" width="17.140625" style="70" customWidth="1"/>
    <col min="5638" max="5883" width="9.140625" style="70"/>
    <col min="5884" max="5889" width="6" style="70" customWidth="1"/>
    <col min="5890" max="5890" width="7" style="70" customWidth="1"/>
    <col min="5891" max="5891" width="6.7109375" style="70" customWidth="1"/>
    <col min="5892" max="5892" width="23.7109375" style="70" customWidth="1"/>
    <col min="5893" max="5893" width="17.140625" style="70" customWidth="1"/>
    <col min="5894" max="6139" width="9.140625" style="70"/>
    <col min="6140" max="6145" width="6" style="70" customWidth="1"/>
    <col min="6146" max="6146" width="7" style="70" customWidth="1"/>
    <col min="6147" max="6147" width="6.7109375" style="70" customWidth="1"/>
    <col min="6148" max="6148" width="23.7109375" style="70" customWidth="1"/>
    <col min="6149" max="6149" width="17.140625" style="70" customWidth="1"/>
    <col min="6150" max="6395" width="9.140625" style="70"/>
    <col min="6396" max="6401" width="6" style="70" customWidth="1"/>
    <col min="6402" max="6402" width="7" style="70" customWidth="1"/>
    <col min="6403" max="6403" width="6.7109375" style="70" customWidth="1"/>
    <col min="6404" max="6404" width="23.7109375" style="70" customWidth="1"/>
    <col min="6405" max="6405" width="17.140625" style="70" customWidth="1"/>
    <col min="6406" max="6651" width="9.140625" style="70"/>
    <col min="6652" max="6657" width="6" style="70" customWidth="1"/>
    <col min="6658" max="6658" width="7" style="70" customWidth="1"/>
    <col min="6659" max="6659" width="6.7109375" style="70" customWidth="1"/>
    <col min="6660" max="6660" width="23.7109375" style="70" customWidth="1"/>
    <col min="6661" max="6661" width="17.140625" style="70" customWidth="1"/>
    <col min="6662" max="6907" width="9.140625" style="70"/>
    <col min="6908" max="6913" width="6" style="70" customWidth="1"/>
    <col min="6914" max="6914" width="7" style="70" customWidth="1"/>
    <col min="6915" max="6915" width="6.7109375" style="70" customWidth="1"/>
    <col min="6916" max="6916" width="23.7109375" style="70" customWidth="1"/>
    <col min="6917" max="6917" width="17.140625" style="70" customWidth="1"/>
    <col min="6918" max="7163" width="9.140625" style="70"/>
    <col min="7164" max="7169" width="6" style="70" customWidth="1"/>
    <col min="7170" max="7170" width="7" style="70" customWidth="1"/>
    <col min="7171" max="7171" width="6.7109375" style="70" customWidth="1"/>
    <col min="7172" max="7172" width="23.7109375" style="70" customWidth="1"/>
    <col min="7173" max="7173" width="17.140625" style="70" customWidth="1"/>
    <col min="7174" max="7419" width="9.140625" style="70"/>
    <col min="7420" max="7425" width="6" style="70" customWidth="1"/>
    <col min="7426" max="7426" width="7" style="70" customWidth="1"/>
    <col min="7427" max="7427" width="6.7109375" style="70" customWidth="1"/>
    <col min="7428" max="7428" width="23.7109375" style="70" customWidth="1"/>
    <col min="7429" max="7429" width="17.140625" style="70" customWidth="1"/>
    <col min="7430" max="7675" width="9.140625" style="70"/>
    <col min="7676" max="7681" width="6" style="70" customWidth="1"/>
    <col min="7682" max="7682" width="7" style="70" customWidth="1"/>
    <col min="7683" max="7683" width="6.7109375" style="70" customWidth="1"/>
    <col min="7684" max="7684" width="23.7109375" style="70" customWidth="1"/>
    <col min="7685" max="7685" width="17.140625" style="70" customWidth="1"/>
    <col min="7686" max="7931" width="9.140625" style="70"/>
    <col min="7932" max="7937" width="6" style="70" customWidth="1"/>
    <col min="7938" max="7938" width="7" style="70" customWidth="1"/>
    <col min="7939" max="7939" width="6.7109375" style="70" customWidth="1"/>
    <col min="7940" max="7940" width="23.7109375" style="70" customWidth="1"/>
    <col min="7941" max="7941" width="17.140625" style="70" customWidth="1"/>
    <col min="7942" max="8187" width="9.140625" style="70"/>
    <col min="8188" max="8193" width="6" style="70" customWidth="1"/>
    <col min="8194" max="8194" width="7" style="70" customWidth="1"/>
    <col min="8195" max="8195" width="6.7109375" style="70" customWidth="1"/>
    <col min="8196" max="8196" width="23.7109375" style="70" customWidth="1"/>
    <col min="8197" max="8197" width="17.140625" style="70" customWidth="1"/>
    <col min="8198" max="8443" width="9.140625" style="70"/>
    <col min="8444" max="8449" width="6" style="70" customWidth="1"/>
    <col min="8450" max="8450" width="7" style="70" customWidth="1"/>
    <col min="8451" max="8451" width="6.7109375" style="70" customWidth="1"/>
    <col min="8452" max="8452" width="23.7109375" style="70" customWidth="1"/>
    <col min="8453" max="8453" width="17.140625" style="70" customWidth="1"/>
    <col min="8454" max="8699" width="9.140625" style="70"/>
    <col min="8700" max="8705" width="6" style="70" customWidth="1"/>
    <col min="8706" max="8706" width="7" style="70" customWidth="1"/>
    <col min="8707" max="8707" width="6.7109375" style="70" customWidth="1"/>
    <col min="8708" max="8708" width="23.7109375" style="70" customWidth="1"/>
    <col min="8709" max="8709" width="17.140625" style="70" customWidth="1"/>
    <col min="8710" max="8955" width="9.140625" style="70"/>
    <col min="8956" max="8961" width="6" style="70" customWidth="1"/>
    <col min="8962" max="8962" width="7" style="70" customWidth="1"/>
    <col min="8963" max="8963" width="6.7109375" style="70" customWidth="1"/>
    <col min="8964" max="8964" width="23.7109375" style="70" customWidth="1"/>
    <col min="8965" max="8965" width="17.140625" style="70" customWidth="1"/>
    <col min="8966" max="9211" width="9.140625" style="70"/>
    <col min="9212" max="9217" width="6" style="70" customWidth="1"/>
    <col min="9218" max="9218" width="7" style="70" customWidth="1"/>
    <col min="9219" max="9219" width="6.7109375" style="70" customWidth="1"/>
    <col min="9220" max="9220" width="23.7109375" style="70" customWidth="1"/>
    <col min="9221" max="9221" width="17.140625" style="70" customWidth="1"/>
    <col min="9222" max="9467" width="9.140625" style="70"/>
    <col min="9468" max="9473" width="6" style="70" customWidth="1"/>
    <col min="9474" max="9474" width="7" style="70" customWidth="1"/>
    <col min="9475" max="9475" width="6.7109375" style="70" customWidth="1"/>
    <col min="9476" max="9476" width="23.7109375" style="70" customWidth="1"/>
    <col min="9477" max="9477" width="17.140625" style="70" customWidth="1"/>
    <col min="9478" max="9723" width="9.140625" style="70"/>
    <col min="9724" max="9729" width="6" style="70" customWidth="1"/>
    <col min="9730" max="9730" width="7" style="70" customWidth="1"/>
    <col min="9731" max="9731" width="6.7109375" style="70" customWidth="1"/>
    <col min="9732" max="9732" width="23.7109375" style="70" customWidth="1"/>
    <col min="9733" max="9733" width="17.140625" style="70" customWidth="1"/>
    <col min="9734" max="9979" width="9.140625" style="70"/>
    <col min="9980" max="9985" width="6" style="70" customWidth="1"/>
    <col min="9986" max="9986" width="7" style="70" customWidth="1"/>
    <col min="9987" max="9987" width="6.7109375" style="70" customWidth="1"/>
    <col min="9988" max="9988" width="23.7109375" style="70" customWidth="1"/>
    <col min="9989" max="9989" width="17.140625" style="70" customWidth="1"/>
    <col min="9990" max="10235" width="9.140625" style="70"/>
    <col min="10236" max="10241" width="6" style="70" customWidth="1"/>
    <col min="10242" max="10242" width="7" style="70" customWidth="1"/>
    <col min="10243" max="10243" width="6.7109375" style="70" customWidth="1"/>
    <col min="10244" max="10244" width="23.7109375" style="70" customWidth="1"/>
    <col min="10245" max="10245" width="17.140625" style="70" customWidth="1"/>
    <col min="10246" max="10491" width="9.140625" style="70"/>
    <col min="10492" max="10497" width="6" style="70" customWidth="1"/>
    <col min="10498" max="10498" width="7" style="70" customWidth="1"/>
    <col min="10499" max="10499" width="6.7109375" style="70" customWidth="1"/>
    <col min="10500" max="10500" width="23.7109375" style="70" customWidth="1"/>
    <col min="10501" max="10501" width="17.140625" style="70" customWidth="1"/>
    <col min="10502" max="10747" width="9.140625" style="70"/>
    <col min="10748" max="10753" width="6" style="70" customWidth="1"/>
    <col min="10754" max="10754" width="7" style="70" customWidth="1"/>
    <col min="10755" max="10755" width="6.7109375" style="70" customWidth="1"/>
    <col min="10756" max="10756" width="23.7109375" style="70" customWidth="1"/>
    <col min="10757" max="10757" width="17.140625" style="70" customWidth="1"/>
    <col min="10758" max="11003" width="9.140625" style="70"/>
    <col min="11004" max="11009" width="6" style="70" customWidth="1"/>
    <col min="11010" max="11010" width="7" style="70" customWidth="1"/>
    <col min="11011" max="11011" width="6.7109375" style="70" customWidth="1"/>
    <col min="11012" max="11012" width="23.7109375" style="70" customWidth="1"/>
    <col min="11013" max="11013" width="17.140625" style="70" customWidth="1"/>
    <col min="11014" max="11259" width="9.140625" style="70"/>
    <col min="11260" max="11265" width="6" style="70" customWidth="1"/>
    <col min="11266" max="11266" width="7" style="70" customWidth="1"/>
    <col min="11267" max="11267" width="6.7109375" style="70" customWidth="1"/>
    <col min="11268" max="11268" width="23.7109375" style="70" customWidth="1"/>
    <col min="11269" max="11269" width="17.140625" style="70" customWidth="1"/>
    <col min="11270" max="11515" width="9.140625" style="70"/>
    <col min="11516" max="11521" width="6" style="70" customWidth="1"/>
    <col min="11522" max="11522" width="7" style="70" customWidth="1"/>
    <col min="11523" max="11523" width="6.7109375" style="70" customWidth="1"/>
    <col min="11524" max="11524" width="23.7109375" style="70" customWidth="1"/>
    <col min="11525" max="11525" width="17.140625" style="70" customWidth="1"/>
    <col min="11526" max="11771" width="9.140625" style="70"/>
    <col min="11772" max="11777" width="6" style="70" customWidth="1"/>
    <col min="11778" max="11778" width="7" style="70" customWidth="1"/>
    <col min="11779" max="11779" width="6.7109375" style="70" customWidth="1"/>
    <col min="11780" max="11780" width="23.7109375" style="70" customWidth="1"/>
    <col min="11781" max="11781" width="17.140625" style="70" customWidth="1"/>
    <col min="11782" max="12027" width="9.140625" style="70"/>
    <col min="12028" max="12033" width="6" style="70" customWidth="1"/>
    <col min="12034" max="12034" width="7" style="70" customWidth="1"/>
    <col min="12035" max="12035" width="6.7109375" style="70" customWidth="1"/>
    <col min="12036" max="12036" width="23.7109375" style="70" customWidth="1"/>
    <col min="12037" max="12037" width="17.140625" style="70" customWidth="1"/>
    <col min="12038" max="12283" width="9.140625" style="70"/>
    <col min="12284" max="12289" width="6" style="70" customWidth="1"/>
    <col min="12290" max="12290" width="7" style="70" customWidth="1"/>
    <col min="12291" max="12291" width="6.7109375" style="70" customWidth="1"/>
    <col min="12292" max="12292" width="23.7109375" style="70" customWidth="1"/>
    <col min="12293" max="12293" width="17.140625" style="70" customWidth="1"/>
    <col min="12294" max="12539" width="9.140625" style="70"/>
    <col min="12540" max="12545" width="6" style="70" customWidth="1"/>
    <col min="12546" max="12546" width="7" style="70" customWidth="1"/>
    <col min="12547" max="12547" width="6.7109375" style="70" customWidth="1"/>
    <col min="12548" max="12548" width="23.7109375" style="70" customWidth="1"/>
    <col min="12549" max="12549" width="17.140625" style="70" customWidth="1"/>
    <col min="12550" max="12795" width="9.140625" style="70"/>
    <col min="12796" max="12801" width="6" style="70" customWidth="1"/>
    <col min="12802" max="12802" width="7" style="70" customWidth="1"/>
    <col min="12803" max="12803" width="6.7109375" style="70" customWidth="1"/>
    <col min="12804" max="12804" width="23.7109375" style="70" customWidth="1"/>
    <col min="12805" max="12805" width="17.140625" style="70" customWidth="1"/>
    <col min="12806" max="13051" width="9.140625" style="70"/>
    <col min="13052" max="13057" width="6" style="70" customWidth="1"/>
    <col min="13058" max="13058" width="7" style="70" customWidth="1"/>
    <col min="13059" max="13059" width="6.7109375" style="70" customWidth="1"/>
    <col min="13060" max="13060" width="23.7109375" style="70" customWidth="1"/>
    <col min="13061" max="13061" width="17.140625" style="70" customWidth="1"/>
    <col min="13062" max="13307" width="9.140625" style="70"/>
    <col min="13308" max="13313" width="6" style="70" customWidth="1"/>
    <col min="13314" max="13314" width="7" style="70" customWidth="1"/>
    <col min="13315" max="13315" width="6.7109375" style="70" customWidth="1"/>
    <col min="13316" max="13316" width="23.7109375" style="70" customWidth="1"/>
    <col min="13317" max="13317" width="17.140625" style="70" customWidth="1"/>
    <col min="13318" max="13563" width="9.140625" style="70"/>
    <col min="13564" max="13569" width="6" style="70" customWidth="1"/>
    <col min="13570" max="13570" width="7" style="70" customWidth="1"/>
    <col min="13571" max="13571" width="6.7109375" style="70" customWidth="1"/>
    <col min="13572" max="13572" width="23.7109375" style="70" customWidth="1"/>
    <col min="13573" max="13573" width="17.140625" style="70" customWidth="1"/>
    <col min="13574" max="13819" width="9.140625" style="70"/>
    <col min="13820" max="13825" width="6" style="70" customWidth="1"/>
    <col min="13826" max="13826" width="7" style="70" customWidth="1"/>
    <col min="13827" max="13827" width="6.7109375" style="70" customWidth="1"/>
    <col min="13828" max="13828" width="23.7109375" style="70" customWidth="1"/>
    <col min="13829" max="13829" width="17.140625" style="70" customWidth="1"/>
    <col min="13830" max="14075" width="9.140625" style="70"/>
    <col min="14076" max="14081" width="6" style="70" customWidth="1"/>
    <col min="14082" max="14082" width="7" style="70" customWidth="1"/>
    <col min="14083" max="14083" width="6.7109375" style="70" customWidth="1"/>
    <col min="14084" max="14084" width="23.7109375" style="70" customWidth="1"/>
    <col min="14085" max="14085" width="17.140625" style="70" customWidth="1"/>
    <col min="14086" max="14331" width="9.140625" style="70"/>
    <col min="14332" max="14337" width="6" style="70" customWidth="1"/>
    <col min="14338" max="14338" width="7" style="70" customWidth="1"/>
    <col min="14339" max="14339" width="6.7109375" style="70" customWidth="1"/>
    <col min="14340" max="14340" width="23.7109375" style="70" customWidth="1"/>
    <col min="14341" max="14341" width="17.140625" style="70" customWidth="1"/>
    <col min="14342" max="14587" width="9.140625" style="70"/>
    <col min="14588" max="14593" width="6" style="70" customWidth="1"/>
    <col min="14594" max="14594" width="7" style="70" customWidth="1"/>
    <col min="14595" max="14595" width="6.7109375" style="70" customWidth="1"/>
    <col min="14596" max="14596" width="23.7109375" style="70" customWidth="1"/>
    <col min="14597" max="14597" width="17.140625" style="70" customWidth="1"/>
    <col min="14598" max="14843" width="9.140625" style="70"/>
    <col min="14844" max="14849" width="6" style="70" customWidth="1"/>
    <col min="14850" max="14850" width="7" style="70" customWidth="1"/>
    <col min="14851" max="14851" width="6.7109375" style="70" customWidth="1"/>
    <col min="14852" max="14852" width="23.7109375" style="70" customWidth="1"/>
    <col min="14853" max="14853" width="17.140625" style="70" customWidth="1"/>
    <col min="14854" max="15099" width="9.140625" style="70"/>
    <col min="15100" max="15105" width="6" style="70" customWidth="1"/>
    <col min="15106" max="15106" width="7" style="70" customWidth="1"/>
    <col min="15107" max="15107" width="6.7109375" style="70" customWidth="1"/>
    <col min="15108" max="15108" width="23.7109375" style="70" customWidth="1"/>
    <col min="15109" max="15109" width="17.140625" style="70" customWidth="1"/>
    <col min="15110" max="15355" width="9.140625" style="70"/>
    <col min="15356" max="15361" width="6" style="70" customWidth="1"/>
    <col min="15362" max="15362" width="7" style="70" customWidth="1"/>
    <col min="15363" max="15363" width="6.7109375" style="70" customWidth="1"/>
    <col min="15364" max="15364" width="23.7109375" style="70" customWidth="1"/>
    <col min="15365" max="15365" width="17.140625" style="70" customWidth="1"/>
    <col min="15366" max="15611" width="9.140625" style="70"/>
    <col min="15612" max="15617" width="6" style="70" customWidth="1"/>
    <col min="15618" max="15618" width="7" style="70" customWidth="1"/>
    <col min="15619" max="15619" width="6.7109375" style="70" customWidth="1"/>
    <col min="15620" max="15620" width="23.7109375" style="70" customWidth="1"/>
    <col min="15621" max="15621" width="17.140625" style="70" customWidth="1"/>
    <col min="15622" max="15867" width="9.140625" style="70"/>
    <col min="15868" max="15873" width="6" style="70" customWidth="1"/>
    <col min="15874" max="15874" width="7" style="70" customWidth="1"/>
    <col min="15875" max="15875" width="6.7109375" style="70" customWidth="1"/>
    <col min="15876" max="15876" width="23.7109375" style="70" customWidth="1"/>
    <col min="15877" max="15877" width="17.140625" style="70" customWidth="1"/>
    <col min="15878" max="16123" width="9.140625" style="70"/>
    <col min="16124" max="16129" width="6" style="70" customWidth="1"/>
    <col min="16130" max="16130" width="7" style="70" customWidth="1"/>
    <col min="16131" max="16131" width="6.7109375" style="70" customWidth="1"/>
    <col min="16132" max="16132" width="23.7109375" style="70" customWidth="1"/>
    <col min="16133" max="16133" width="17.140625" style="70" customWidth="1"/>
    <col min="16134" max="16384" width="9.140625" style="70"/>
  </cols>
  <sheetData>
    <row r="1" spans="1:5" x14ac:dyDescent="0.2">
      <c r="A1" s="117"/>
      <c r="B1" s="117"/>
      <c r="C1" s="340" t="s">
        <v>535</v>
      </c>
      <c r="D1" s="340"/>
      <c r="E1" s="340"/>
    </row>
    <row r="2" spans="1:5" ht="27" customHeight="1" x14ac:dyDescent="0.2">
      <c r="A2" s="117"/>
      <c r="B2" s="117"/>
      <c r="C2" s="375" t="s">
        <v>566</v>
      </c>
      <c r="D2" s="376"/>
      <c r="E2" s="376"/>
    </row>
    <row r="3" spans="1:5" x14ac:dyDescent="0.2">
      <c r="A3" s="117"/>
      <c r="B3" s="117"/>
      <c r="C3" s="118"/>
      <c r="D3" s="118"/>
      <c r="E3" s="74"/>
    </row>
    <row r="4" spans="1:5" x14ac:dyDescent="0.2">
      <c r="A4" s="117"/>
      <c r="B4" s="117"/>
      <c r="C4" s="118"/>
      <c r="D4" s="118"/>
      <c r="E4" s="73"/>
    </row>
    <row r="5" spans="1:5" x14ac:dyDescent="0.2">
      <c r="A5" s="117"/>
      <c r="B5" s="117"/>
      <c r="C5" s="118"/>
      <c r="D5" s="118"/>
    </row>
    <row r="6" spans="1:5" x14ac:dyDescent="0.2">
      <c r="A6" s="117"/>
      <c r="B6" s="117"/>
      <c r="C6" s="118"/>
      <c r="D6" s="118"/>
    </row>
    <row r="7" spans="1:5" ht="32.25" customHeight="1" x14ac:dyDescent="0.2">
      <c r="A7" s="341" t="s">
        <v>473</v>
      </c>
      <c r="B7" s="341"/>
      <c r="C7" s="341"/>
      <c r="D7" s="341"/>
      <c r="E7" s="341"/>
    </row>
    <row r="8" spans="1:5" x14ac:dyDescent="0.2">
      <c r="A8" s="116"/>
      <c r="B8" s="116"/>
      <c r="C8" s="116"/>
      <c r="D8" s="116"/>
    </row>
    <row r="9" spans="1:5" ht="38.25" x14ac:dyDescent="0.2">
      <c r="A9" s="200" t="s">
        <v>474</v>
      </c>
      <c r="B9" s="199" t="s">
        <v>475</v>
      </c>
      <c r="C9" s="166" t="s">
        <v>157</v>
      </c>
      <c r="D9" s="167" t="s">
        <v>158</v>
      </c>
      <c r="E9" s="166" t="s">
        <v>159</v>
      </c>
    </row>
    <row r="10" spans="1:5" s="113" customFormat="1" ht="63.75" x14ac:dyDescent="0.2">
      <c r="A10" s="202">
        <v>1</v>
      </c>
      <c r="B10" s="203" t="s">
        <v>480</v>
      </c>
      <c r="C10" s="204">
        <f>Прил.6!N87</f>
        <v>1076242.8599999999</v>
      </c>
      <c r="D10" s="204">
        <f>Прил.6!O87</f>
        <v>1093858.19</v>
      </c>
      <c r="E10" s="204">
        <f>Прил.6!P87</f>
        <v>0</v>
      </c>
    </row>
    <row r="11" spans="1:5" s="113" customFormat="1" ht="127.5" x14ac:dyDescent="0.2">
      <c r="A11" s="121" t="s">
        <v>199</v>
      </c>
      <c r="B11" s="205" t="s">
        <v>479</v>
      </c>
      <c r="C11" s="201">
        <f>Прил.6!N50</f>
        <v>51541.62</v>
      </c>
      <c r="D11" s="201">
        <f>Прил.6!O50</f>
        <v>51541.62</v>
      </c>
      <c r="E11" s="201">
        <f>Прил.6!P50</f>
        <v>0</v>
      </c>
    </row>
    <row r="12" spans="1:5" s="113" customFormat="1" ht="76.5" x14ac:dyDescent="0.2">
      <c r="A12" s="121" t="s">
        <v>476</v>
      </c>
      <c r="B12" s="205" t="s">
        <v>478</v>
      </c>
      <c r="C12" s="201">
        <f>Прил.6!N53</f>
        <v>36147.120000000003</v>
      </c>
      <c r="D12" s="201">
        <f>Прил.6!O53</f>
        <v>36147.120000000003</v>
      </c>
      <c r="E12" s="201">
        <f>Прил.6!P53</f>
        <v>36147.120000000003</v>
      </c>
    </row>
    <row r="13" spans="1:5" s="124" customFormat="1" x14ac:dyDescent="0.25">
      <c r="A13" s="374" t="s">
        <v>477</v>
      </c>
      <c r="B13" s="374"/>
      <c r="C13" s="201">
        <f>SUM(C10:C12)</f>
        <v>1163931.6000000001</v>
      </c>
      <c r="D13" s="201">
        <f t="shared" ref="D13:E13" si="0">SUM(D10:D12)</f>
        <v>1181546.9300000002</v>
      </c>
      <c r="E13" s="201">
        <f t="shared" si="0"/>
        <v>36147.120000000003</v>
      </c>
    </row>
  </sheetData>
  <mergeCells count="4">
    <mergeCell ref="A13:B13"/>
    <mergeCell ref="C1:E1"/>
    <mergeCell ref="A7:E7"/>
    <mergeCell ref="C2:E2"/>
  </mergeCells>
  <pageMargins left="0.78740157480314965" right="0.59055118110236227" top="0.39370078740157483" bottom="0.39370078740157483" header="0.31496062992125984" footer="0.31496062992125984"/>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7</vt:i4>
      </vt:variant>
    </vt:vector>
  </HeadingPairs>
  <TitlesOfParts>
    <vt:vector size="15" baseType="lpstr">
      <vt:lpstr>Прил.1</vt:lpstr>
      <vt:lpstr>Прил.2</vt:lpstr>
      <vt:lpstr>Прил.3</vt:lpstr>
      <vt:lpstr>Прил. 4</vt:lpstr>
      <vt:lpstr>Прил.5</vt:lpstr>
      <vt:lpstr>Прил.6</vt:lpstr>
      <vt:lpstr>Прил.7</vt:lpstr>
      <vt:lpstr>Прил.8</vt:lpstr>
      <vt:lpstr>'Прил. 4'!Заголовки_для_печати</vt:lpstr>
      <vt:lpstr>'Прил. 4'!Область_печати</vt:lpstr>
      <vt:lpstr>Прил.1!Область_печати</vt:lpstr>
      <vt:lpstr>Прил.3!Область_печати</vt:lpstr>
      <vt:lpstr>Прил.5!Область_печати</vt:lpstr>
      <vt:lpstr>Прил.6!Область_печати</vt:lpstr>
      <vt:lpstr>Прил.7!Область_печати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2018-12-20T11:38:41Z</dcterms:modified>
</cp:coreProperties>
</file>